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66925"/>
  <mc:AlternateContent xmlns:mc="http://schemas.openxmlformats.org/markup-compatibility/2006">
    <mc:Choice Requires="x15">
      <x15ac:absPath xmlns:x15ac="http://schemas.microsoft.com/office/spreadsheetml/2010/11/ac" url="https://evergreenstormh2ollc.sharepoint.com/sites/200022SAMStudyEffectofParticleSizeDistributiononBMPEffectiveness/Shared Documents/Shared Project Folder/Task 2 Literature Search &amp; Synthesis of Literature/D2.1 Synthesis of Literature/"/>
    </mc:Choice>
  </mc:AlternateContent>
  <xr:revisionPtr revIDLastSave="1297" documentId="11_F7FBC7B8D7A2FADAD09B683F487EFA908A452065" xr6:coauthVersionLast="47" xr6:coauthVersionMax="47" xr10:uidLastSave="{4D83D230-380E-4756-BF7F-0F61A60FAA26}"/>
  <bookViews>
    <workbookView xWindow="-120" yWindow="-120" windowWidth="29040" windowHeight="15720" tabRatio="955" firstSheet="1" activeTab="1" xr2:uid="{00000000-000D-0000-FFFF-FFFF00000000}"/>
  </bookViews>
  <sheets>
    <sheet name="Charters, 2015" sheetId="15" state="hidden" r:id="rId1"/>
    <sheet name="Hall, 1999" sheetId="6" r:id="rId2"/>
    <sheet name="Ho Ahn, 2005" sheetId="9" state="hidden" r:id="rId3"/>
    <sheet name="Hongtao 2009, " sheetId="12" state="hidden" r:id="rId4"/>
    <sheet name="Jeng, 2004" sheetId="14" r:id="rId5"/>
    <sheet name="NAS, 2006" sheetId="3" state="hidden" r:id="rId6"/>
    <sheet name="Ma, 2018" sheetId="17" r:id="rId7"/>
    <sheet name="Revitt, 2014" sheetId="8" r:id="rId8"/>
    <sheet name="Russell, 2018" sheetId="11" state="hidden" r:id="rId9"/>
    <sheet name="Selbig, 2012" sheetId="13" r:id="rId10"/>
    <sheet name="Template" sheetId="1" state="hidden" r:id="rId11"/>
    <sheet name="Selbig, 2013" sheetId="5" state="hidden" r:id="rId12"/>
    <sheet name="Vietz, 2014" sheetId="10" state="hidden" r:id="rId1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17" l="1"/>
  <c r="E31" i="17"/>
  <c r="F31" i="17"/>
  <c r="G31" i="17"/>
  <c r="H31" i="17"/>
  <c r="I31" i="17"/>
  <c r="J31" i="17"/>
  <c r="K31" i="17"/>
  <c r="C31" i="17"/>
  <c r="L13" i="17"/>
  <c r="L14" i="17"/>
  <c r="L15" i="17"/>
  <c r="L16" i="17"/>
  <c r="L17" i="17"/>
  <c r="L18" i="17"/>
  <c r="L19" i="17"/>
  <c r="L20" i="17"/>
  <c r="L21" i="17"/>
  <c r="L22" i="17"/>
  <c r="L23" i="17"/>
  <c r="L24" i="17"/>
  <c r="L25" i="17"/>
  <c r="L26" i="17"/>
  <c r="L27" i="17"/>
  <c r="L28" i="17"/>
  <c r="L29" i="17"/>
  <c r="L30" i="17"/>
  <c r="L12" i="17"/>
</calcChain>
</file>

<file path=xl/sharedStrings.xml><?xml version="1.0" encoding="utf-8"?>
<sst xmlns="http://schemas.openxmlformats.org/spreadsheetml/2006/main" count="334" uniqueCount="175">
  <si>
    <t>Article Title:</t>
  </si>
  <si>
    <t>Year Published:</t>
  </si>
  <si>
    <t>File Name:</t>
  </si>
  <si>
    <t>Particle Size Distribution Range</t>
  </si>
  <si>
    <t>Pollutant Name</t>
  </si>
  <si>
    <t>Is it dissolved, its own particle, adhered to a particle, or a combination?</t>
  </si>
  <si>
    <t>Density of particle (if not dissolved)</t>
  </si>
  <si>
    <t>Pollution Index (PI)</t>
  </si>
  <si>
    <t>Concentration delivered to waterbody</t>
  </si>
  <si>
    <t>Units</t>
  </si>
  <si>
    <t>Waterbody Type</t>
  </si>
  <si>
    <t>Other Quantitative Impact</t>
  </si>
  <si>
    <t>Other Qualitative Impact</t>
  </si>
  <si>
    <t>Threshold for Impact</t>
  </si>
  <si>
    <t>Particle size distribution variance in untreated urban runoff and its implication on treatment selection</t>
  </si>
  <si>
    <t>Charters (2015) Particle Size distribution variance in untreated urban runoff and its implication on treatment selection</t>
  </si>
  <si>
    <t>no PSD</t>
  </si>
  <si>
    <t>Pb</t>
  </si>
  <si>
    <t>Cu</t>
  </si>
  <si>
    <t>Zn</t>
  </si>
  <si>
    <t>Hg</t>
  </si>
  <si>
    <t>Mn</t>
  </si>
  <si>
    <t>Fe</t>
  </si>
  <si>
    <t>Concentration based on volume of water and suspended sediment and measured in particulate and soluble fractions</t>
  </si>
  <si>
    <t>mg/kg</t>
  </si>
  <si>
    <t>River</t>
  </si>
  <si>
    <t>50 patroleum spills  / year</t>
  </si>
  <si>
    <t>Potential caused by traffic</t>
  </si>
  <si>
    <t>Unkown cause</t>
  </si>
  <si>
    <t>nearby municipal solid waste incinerator cause mercury increase</t>
  </si>
  <si>
    <t>Exceeds 10% of time</t>
  </si>
  <si>
    <t>Exceeds 100% of time</t>
  </si>
  <si>
    <t>Unknown</t>
  </si>
  <si>
    <t xml:space="preserve">Doesn't exceed </t>
  </si>
  <si>
    <t>z</t>
  </si>
  <si>
    <t>Coastal Water Quality Impact of Stormwater Runoff from an Urban Watershed in Southern California</t>
  </si>
  <si>
    <t xml:space="preserve">Ho Ahn (2005) Coastal WQ Impact of Stormwater runoff from an Urban Watershed in Southern California </t>
  </si>
  <si>
    <t>Size distribution and diffuse pollution impacts of PAHs in street dust in urban streams</t>
  </si>
  <si>
    <t>Hongtao (2009) Size distribution and diffuse pollution impacts of PAHs in street dust in urban streams</t>
  </si>
  <si>
    <t>&gt;900</t>
  </si>
  <si>
    <t>250-900</t>
  </si>
  <si>
    <t>125-250</t>
  </si>
  <si>
    <t>63-125</t>
  </si>
  <si>
    <t>&lt;63</t>
  </si>
  <si>
    <t>Impact of urban stormwater runoff on estuarine environmental quality</t>
  </si>
  <si>
    <t>Jeng (2004) Impact of urban stormwater runoff on estuarine environmental quality</t>
  </si>
  <si>
    <t>.45-30 um</t>
  </si>
  <si>
    <t>&gt;30 um</t>
  </si>
  <si>
    <t>Size Range Name</t>
  </si>
  <si>
    <t>small</t>
  </si>
  <si>
    <t>Large</t>
  </si>
  <si>
    <t>Fecal coliform</t>
  </si>
  <si>
    <t>Fecal Coliform</t>
  </si>
  <si>
    <t>Percentage in size fraction</t>
  </si>
  <si>
    <t>E.  Coli</t>
  </si>
  <si>
    <t>E. coli</t>
  </si>
  <si>
    <t>Enterococci</t>
  </si>
  <si>
    <t>Lake</t>
  </si>
  <si>
    <t>Evaluation of BMPs for Highway Runoff Control.</t>
  </si>
  <si>
    <t>NAS (2006) Evaluation of BMPs for Highway Runoff Control.</t>
  </si>
  <si>
    <t>Dissolved</t>
  </si>
  <si>
    <t>The sources, impact and management of car park runoff pollution: A review</t>
  </si>
  <si>
    <t>Revitt (2014) The sources, impact and management of car park runoff pollution: A review</t>
  </si>
  <si>
    <t>Particle Size Distribution Range (um)</t>
  </si>
  <si>
    <t>.45-75</t>
  </si>
  <si>
    <t>76-150</t>
  </si>
  <si>
    <t>151-300</t>
  </si>
  <si>
    <t>&gt;300</t>
  </si>
  <si>
    <t>Cd</t>
  </si>
  <si>
    <t>Ni</t>
  </si>
  <si>
    <t>N</t>
  </si>
  <si>
    <t>P</t>
  </si>
  <si>
    <t>TSS</t>
  </si>
  <si>
    <t>TPH</t>
  </si>
  <si>
    <t>Total (solvent / particulate)</t>
  </si>
  <si>
    <t>Total</t>
  </si>
  <si>
    <t>Total Suspended</t>
  </si>
  <si>
    <t>Total Patroleum Hydrocarbons</t>
  </si>
  <si>
    <t>&lt;1-10</t>
  </si>
  <si>
    <t>&lt;1</t>
  </si>
  <si>
    <t>&lt;1-700</t>
  </si>
  <si>
    <t>2-493</t>
  </si>
  <si>
    <t>&lt;1-205</t>
  </si>
  <si>
    <t>.41-2.54</t>
  </si>
  <si>
    <t>.04-.53</t>
  </si>
  <si>
    <t>7.8-270</t>
  </si>
  <si>
    <t>.35-3000</t>
  </si>
  <si>
    <t>(From a carpark)</t>
  </si>
  <si>
    <t>ug/L</t>
  </si>
  <si>
    <t>mg/L</t>
  </si>
  <si>
    <t>Urban catchment runoff increases bedload sediment yield and particle size in stream channels</t>
  </si>
  <si>
    <t>Russell (2018) Urban catchment runoff increases bedload sediment yield and particle size in stream channels</t>
  </si>
  <si>
    <t>From streets to seams: assessing the toxicity potential of urban sediment by particle size</t>
  </si>
  <si>
    <t>Selbig (2012) From streets to seams assessing the toxicity potential of urban sesdiment by particle size</t>
  </si>
  <si>
    <t>1-63 um</t>
  </si>
  <si>
    <t>64+ um</t>
  </si>
  <si>
    <t>Name of Range</t>
  </si>
  <si>
    <t>Silt</t>
  </si>
  <si>
    <t>Sand</t>
  </si>
  <si>
    <t>Stream</t>
  </si>
  <si>
    <t>Notes:</t>
  </si>
  <si>
    <t xml:space="preserve">This article contais contents on different sources of collections including streambed, supsended in stream, street dirt, and suspended particles in stormwater. It divides into silt and sand and compares based on these. Also contains pollutants including PAH and Metals. </t>
  </si>
  <si>
    <t>Improving Urban Stream Condition by Redirecting Sediments : A review of associated contaminants</t>
  </si>
  <si>
    <t xml:space="preserve">"There have been conflicting reports on the relationship between PAHs and sediment particle sizes. More than 70 percent of studies suggest that, similar to metals, PAH attach to fine sand and smaller particles. There are a few studies, about 20 percent investigated PAH content has been found to be greater in the sand fraction rather than silt fraction" (552); "Relationships between particle size and contaminants such as nutrients and pesticides have not been well studied (Table 3). About 60 percent of studies illustrate Total Nitrogen (TN) attach to sand and pebbles rather than silt and clay. And 30 percent of studies report a bimodal distribution, where nutrients were associated with both coarser and finer sediments. Only 10 percent of researches show a correlation between silt particles and TN.  Total Phosphorus (TP) shows correlation with fine sand and smaller particles. Only one study 
found a relationship between pesticides and particle sizes that illustrated pesticides are attached to particles smaller 
than 246 µm" (554) </t>
  </si>
  <si>
    <t>Vietz (2014) Improving Urban Stream condition by redirecting sediments a review of associated contaminants</t>
  </si>
  <si>
    <t>Clay</t>
  </si>
  <si>
    <t>Pebbles and larger</t>
  </si>
  <si>
    <t>Highest Concentrated pollutants found:</t>
  </si>
  <si>
    <t>TP, PAH</t>
  </si>
  <si>
    <t>Phosphate, Nitrate, Pesticides, PAH, TP</t>
  </si>
  <si>
    <t xml:space="preserve">TP, Nitrate, Pesticides, PAH, TN, Cu, Pb, Zn, </t>
  </si>
  <si>
    <t>PAH</t>
  </si>
  <si>
    <t>Treatment System</t>
  </si>
  <si>
    <t>Hydrodynamic Separator</t>
  </si>
  <si>
    <t>Dry Detention Basin</t>
  </si>
  <si>
    <t>Pond and Wetland</t>
  </si>
  <si>
    <t>Particle Size Range</t>
  </si>
  <si>
    <t>&lt;70</t>
  </si>
  <si>
    <t>70-150</t>
  </si>
  <si>
    <t>150-250</t>
  </si>
  <si>
    <t>250-425</t>
  </si>
  <si>
    <t>&gt;425</t>
  </si>
  <si>
    <t>&lt;8</t>
  </si>
  <si>
    <t>20-100</t>
  </si>
  <si>
    <t>&gt;100</t>
  </si>
  <si>
    <t>8-20</t>
  </si>
  <si>
    <t>&lt;2</t>
  </si>
  <si>
    <t>63-2000</t>
  </si>
  <si>
    <t>2-63</t>
  </si>
  <si>
    <t>&gt;2000</t>
  </si>
  <si>
    <t>19-21</t>
  </si>
  <si>
    <t>41-69</t>
  </si>
  <si>
    <t>Percent removal (%) min. - max; mean</t>
  </si>
  <si>
    <t>58-87</t>
  </si>
  <si>
    <t>95-100</t>
  </si>
  <si>
    <t>57-75</t>
  </si>
  <si>
    <t>84-91</t>
  </si>
  <si>
    <t>84-95</t>
  </si>
  <si>
    <t>% Frequency (mean)</t>
  </si>
  <si>
    <t>-</t>
  </si>
  <si>
    <t>Predicted treatment performance (overall percent TSS removal by size fraction)</t>
  </si>
  <si>
    <t>0-1</t>
  </si>
  <si>
    <t>3-5</t>
  </si>
  <si>
    <t>12-15</t>
  </si>
  <si>
    <t>5-7</t>
  </si>
  <si>
    <t>10-11</t>
  </si>
  <si>
    <t>44-50</t>
  </si>
  <si>
    <t>Pollutant transport analysis and source apportionment of the entire non-point source pollution process in separate sewer systems</t>
  </si>
  <si>
    <t>Roof (ha)</t>
  </si>
  <si>
    <t>Road (ha)</t>
  </si>
  <si>
    <t>Total Catchment Size (ha)</t>
  </si>
  <si>
    <t>&lt;20</t>
  </si>
  <si>
    <t>Particle Sizes (um)</t>
  </si>
  <si>
    <t>20-44</t>
  </si>
  <si>
    <t>44-62</t>
  </si>
  <si>
    <t>62-105</t>
  </si>
  <si>
    <t>105-149</t>
  </si>
  <si>
    <t>149-250</t>
  </si>
  <si>
    <t>250-450</t>
  </si>
  <si>
    <t>450-1000</t>
  </si>
  <si>
    <t>1000-2000</t>
  </si>
  <si>
    <t>Notes: Missing Tables in the source. Estimated from graph (+/- 5 %)</t>
  </si>
  <si>
    <t>Rainfall Event Date</t>
  </si>
  <si>
    <t>Type</t>
  </si>
  <si>
    <t>RDS</t>
  </si>
  <si>
    <t>Road Runoff</t>
  </si>
  <si>
    <t>RDS (Road Deposited Sediment)</t>
  </si>
  <si>
    <t>Sewer Runoff</t>
  </si>
  <si>
    <t>100 CHECK</t>
  </si>
  <si>
    <t>Percentage of amount of different particle sizes during rainfall event (ESTIMATE)</t>
  </si>
  <si>
    <t>Note: assume 0 are approximates</t>
  </si>
  <si>
    <t>Ma (2018) Pollutant transport analysis and source apportionment of the entire non-point source pollution process in separate sewer systems</t>
  </si>
  <si>
    <t>did they estimate how many kg of sediment was delivered to each stream/river each year?</t>
  </si>
  <si>
    <t>Non-point source contamination in the urban environment of Greater Vancouver: A case study of the Brunette River Watershed</t>
  </si>
  <si>
    <t>Hall (1999) Non-point source contamination in the urban environment of Greater Vancouver: A case study of the Brunette River…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</si>
</sst>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rgb="FFBFBFBF"/>
        <bgColor rgb="FF000000"/>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9" fontId="3" fillId="0" borderId="0" applyFont="0" applyFill="0" applyBorder="0" applyAlignment="0" applyProtection="0"/>
  </cellStyleXfs>
  <cellXfs count="50">
    <xf numFmtId="0" fontId="0" fillId="0" borderId="0" xfId="0"/>
    <xf numFmtId="0" fontId="1" fillId="2" borderId="1" xfId="0" applyFont="1" applyFill="1" applyBorder="1" applyAlignment="1">
      <alignment horizontal="right" vertical="center" wrapText="1"/>
    </xf>
    <xf numFmtId="0" fontId="1" fillId="0" borderId="1" xfId="0" applyFont="1" applyBorder="1" applyAlignment="1">
      <alignment horizontal="center" wrapText="1"/>
    </xf>
    <xf numFmtId="0" fontId="0" fillId="0" borderId="0" xfId="0" applyAlignment="1">
      <alignment wrapText="1"/>
    </xf>
    <xf numFmtId="0" fontId="2" fillId="0" borderId="1" xfId="0" applyFont="1" applyBorder="1" applyAlignment="1">
      <alignment wrapText="1"/>
    </xf>
    <xf numFmtId="0" fontId="1" fillId="2" borderId="1" xfId="0" applyFont="1" applyFill="1" applyBorder="1" applyAlignment="1">
      <alignment horizontal="right" vertical="center"/>
    </xf>
    <xf numFmtId="0" fontId="0" fillId="0" borderId="1" xfId="0" applyBorder="1"/>
    <xf numFmtId="0" fontId="1" fillId="0" borderId="1" xfId="0" applyFont="1" applyBorder="1" applyAlignment="1">
      <alignment wrapText="1"/>
    </xf>
    <xf numFmtId="0" fontId="2" fillId="0" borderId="5" xfId="0" applyFont="1" applyBorder="1" applyAlignment="1">
      <alignment horizontal="center" wrapText="1"/>
    </xf>
    <xf numFmtId="0" fontId="1" fillId="0" borderId="5" xfId="0" applyFont="1" applyBorder="1" applyAlignment="1">
      <alignment horizontal="center" wrapText="1"/>
    </xf>
    <xf numFmtId="17" fontId="1" fillId="0" borderId="1" xfId="0" quotePrefix="1" applyNumberFormat="1" applyFont="1" applyBorder="1" applyAlignment="1">
      <alignment horizontal="center" wrapText="1"/>
    </xf>
    <xf numFmtId="0" fontId="1" fillId="2" borderId="7" xfId="0" applyFont="1" applyFill="1" applyBorder="1" applyAlignment="1">
      <alignment horizontal="right" vertical="center" wrapText="1"/>
    </xf>
    <xf numFmtId="10" fontId="2" fillId="0" borderId="1" xfId="0" applyNumberFormat="1" applyFont="1" applyBorder="1" applyAlignment="1">
      <alignment wrapText="1"/>
    </xf>
    <xf numFmtId="0" fontId="0" fillId="0" borderId="0" xfId="0" applyAlignment="1">
      <alignment horizontal="center" vertical="center"/>
    </xf>
    <xf numFmtId="9" fontId="0" fillId="0" borderId="0" xfId="1"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horizontal="center" vertical="center"/>
    </xf>
    <xf numFmtId="9" fontId="0" fillId="0" borderId="1" xfId="1" applyFont="1" applyBorder="1" applyAlignment="1">
      <alignment horizontal="center" vertical="center"/>
    </xf>
    <xf numFmtId="9" fontId="0" fillId="0" borderId="1" xfId="1" applyFont="1" applyBorder="1" applyAlignment="1">
      <alignment horizontal="center"/>
    </xf>
    <xf numFmtId="0" fontId="0" fillId="0" borderId="1" xfId="0" applyBorder="1" applyAlignment="1">
      <alignment horizontal="center"/>
    </xf>
    <xf numFmtId="16" fontId="0" fillId="0" borderId="1" xfId="0" quotePrefix="1" applyNumberFormat="1" applyBorder="1" applyAlignment="1">
      <alignment horizontal="center"/>
    </xf>
    <xf numFmtId="0" fontId="0" fillId="0" borderId="1" xfId="0" quotePrefix="1" applyBorder="1" applyAlignment="1">
      <alignment horizontal="center"/>
    </xf>
    <xf numFmtId="16" fontId="0" fillId="0" borderId="1" xfId="0" quotePrefix="1" applyNumberFormat="1" applyBorder="1" applyAlignment="1">
      <alignment horizontal="center" vertical="center"/>
    </xf>
    <xf numFmtId="17" fontId="0" fillId="0" borderId="1" xfId="0" quotePrefix="1" applyNumberFormat="1" applyBorder="1" applyAlignment="1">
      <alignment horizontal="center" vertical="center"/>
    </xf>
    <xf numFmtId="0" fontId="1" fillId="2" borderId="0" xfId="0" applyFont="1" applyFill="1" applyAlignment="1">
      <alignment horizontal="right" vertical="center"/>
    </xf>
    <xf numFmtId="0" fontId="4" fillId="0" borderId="4" xfId="0" applyFont="1" applyBorder="1" applyAlignment="1">
      <alignment horizontal="center" vertical="center"/>
    </xf>
    <xf numFmtId="0" fontId="5" fillId="0" borderId="0" xfId="0" applyFont="1" applyAlignment="1">
      <alignment horizontal="center" vertical="center"/>
    </xf>
    <xf numFmtId="0" fontId="0" fillId="0" borderId="1" xfId="0" applyBorder="1" applyAlignment="1">
      <alignment horizontal="center" vertical="center" wrapText="1"/>
    </xf>
    <xf numFmtId="9" fontId="0" fillId="0" borderId="7" xfId="1" applyFont="1" applyFill="1" applyBorder="1" applyAlignment="1">
      <alignment horizontal="center" vertical="center"/>
    </xf>
    <xf numFmtId="9" fontId="5" fillId="0" borderId="0" xfId="0" applyNumberFormat="1" applyFont="1" applyAlignment="1">
      <alignment horizontal="center" vertical="center"/>
    </xf>
    <xf numFmtId="9" fontId="0" fillId="0" borderId="0" xfId="0" applyNumberFormat="1"/>
    <xf numFmtId="0" fontId="0" fillId="3" borderId="0" xfId="0" applyFill="1"/>
    <xf numFmtId="0" fontId="0" fillId="0" borderId="1" xfId="0"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2" fillId="0" borderId="1" xfId="0" applyFont="1" applyBorder="1" applyAlignment="1">
      <alignment horizontal="center" wrapText="1"/>
    </xf>
    <xf numFmtId="16" fontId="0" fillId="0" borderId="1" xfId="0" applyNumberFormat="1"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wrapText="1"/>
    </xf>
    <xf numFmtId="0" fontId="4" fillId="0" borderId="1" xfId="0" applyFont="1" applyBorder="1" applyAlignment="1">
      <alignment horizontal="center" vertical="center"/>
    </xf>
    <xf numFmtId="0" fontId="0" fillId="0" borderId="8" xfId="0" applyBorder="1" applyAlignment="1">
      <alignment horizontal="center" wrapText="1"/>
    </xf>
    <xf numFmtId="0" fontId="0" fillId="0" borderId="6" xfId="0" applyBorder="1" applyAlignment="1">
      <alignment horizontal="center" wrapText="1"/>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drawing7.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drawing8.xml.rels><?xml version="1.0" encoding="UTF-8" standalone="yes"?>
<Relationships xmlns="http://schemas.openxmlformats.org/package/2006/relationships"><Relationship Id="rId1" Type="http://schemas.openxmlformats.org/officeDocument/2006/relationships/image" Target="../media/image20.png"/></Relationships>
</file>

<file path=xl/drawings/_rels/drawing9.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drawing1.xml><?xml version="1.0" encoding="utf-8"?>
<xdr:wsDr xmlns:xdr="http://schemas.openxmlformats.org/drawingml/2006/spreadsheetDrawing" xmlns:a="http://schemas.openxmlformats.org/drawingml/2006/main">
  <xdr:twoCellAnchor editAs="oneCell">
    <xdr:from>
      <xdr:col>2</xdr:col>
      <xdr:colOff>388620</xdr:colOff>
      <xdr:row>39</xdr:row>
      <xdr:rowOff>139065</xdr:rowOff>
    </xdr:from>
    <xdr:to>
      <xdr:col>6</xdr:col>
      <xdr:colOff>968400</xdr:colOff>
      <xdr:row>58</xdr:row>
      <xdr:rowOff>167944</xdr:rowOff>
    </xdr:to>
    <xdr:pic>
      <xdr:nvPicPr>
        <xdr:cNvPr id="2" name="Picture 1">
          <a:extLst>
            <a:ext uri="{FF2B5EF4-FFF2-40B4-BE49-F238E27FC236}">
              <a16:creationId xmlns:a16="http://schemas.microsoft.com/office/drawing/2014/main" id="{13223186-A085-1093-3BE5-98559B219CAD}"/>
            </a:ext>
          </a:extLst>
        </xdr:cNvPr>
        <xdr:cNvPicPr>
          <a:picLocks noChangeAspect="1"/>
        </xdr:cNvPicPr>
      </xdr:nvPicPr>
      <xdr:blipFill>
        <a:blip xmlns:r="http://schemas.openxmlformats.org/officeDocument/2006/relationships" r:embed="rId1"/>
        <a:stretch>
          <a:fillRect/>
        </a:stretch>
      </xdr:blipFill>
      <xdr:spPr>
        <a:xfrm>
          <a:off x="4493895" y="7568565"/>
          <a:ext cx="7632090" cy="3471214"/>
        </a:xfrm>
        <a:prstGeom prst="rect">
          <a:avLst/>
        </a:prstGeom>
      </xdr:spPr>
    </xdr:pic>
    <xdr:clientData/>
  </xdr:twoCellAnchor>
  <xdr:twoCellAnchor editAs="oneCell">
    <xdr:from>
      <xdr:col>6</xdr:col>
      <xdr:colOff>904875</xdr:colOff>
      <xdr:row>12</xdr:row>
      <xdr:rowOff>76200</xdr:rowOff>
    </xdr:from>
    <xdr:to>
      <xdr:col>17</xdr:col>
      <xdr:colOff>549290</xdr:colOff>
      <xdr:row>18</xdr:row>
      <xdr:rowOff>95346</xdr:rowOff>
    </xdr:to>
    <xdr:pic>
      <xdr:nvPicPr>
        <xdr:cNvPr id="3" name="Picture 2">
          <a:extLst>
            <a:ext uri="{FF2B5EF4-FFF2-40B4-BE49-F238E27FC236}">
              <a16:creationId xmlns:a16="http://schemas.microsoft.com/office/drawing/2014/main" id="{119B6EA9-52B3-643B-E6DF-52AAD87D5093}"/>
            </a:ext>
          </a:extLst>
        </xdr:cNvPr>
        <xdr:cNvPicPr>
          <a:picLocks noChangeAspect="1"/>
        </xdr:cNvPicPr>
      </xdr:nvPicPr>
      <xdr:blipFill>
        <a:blip xmlns:r="http://schemas.openxmlformats.org/officeDocument/2006/relationships" r:embed="rId2"/>
        <a:stretch>
          <a:fillRect/>
        </a:stretch>
      </xdr:blipFill>
      <xdr:spPr>
        <a:xfrm>
          <a:off x="12058650" y="2619375"/>
          <a:ext cx="7506350" cy="1095471"/>
        </a:xfrm>
        <a:prstGeom prst="rect">
          <a:avLst/>
        </a:prstGeom>
      </xdr:spPr>
    </xdr:pic>
    <xdr:clientData/>
  </xdr:twoCellAnchor>
  <xdr:twoCellAnchor editAs="oneCell">
    <xdr:from>
      <xdr:col>9</xdr:col>
      <xdr:colOff>419100</xdr:colOff>
      <xdr:row>20</xdr:row>
      <xdr:rowOff>95250</xdr:rowOff>
    </xdr:from>
    <xdr:to>
      <xdr:col>18</xdr:col>
      <xdr:colOff>478636</xdr:colOff>
      <xdr:row>44</xdr:row>
      <xdr:rowOff>57526</xdr:rowOff>
    </xdr:to>
    <xdr:pic>
      <xdr:nvPicPr>
        <xdr:cNvPr id="4" name="Picture 3">
          <a:extLst>
            <a:ext uri="{FF2B5EF4-FFF2-40B4-BE49-F238E27FC236}">
              <a16:creationId xmlns:a16="http://schemas.microsoft.com/office/drawing/2014/main" id="{4A2AAFD3-9595-037F-3C1E-8636E449773A}"/>
            </a:ext>
          </a:extLst>
        </xdr:cNvPr>
        <xdr:cNvPicPr>
          <a:picLocks noChangeAspect="1"/>
        </xdr:cNvPicPr>
      </xdr:nvPicPr>
      <xdr:blipFill>
        <a:blip xmlns:r="http://schemas.openxmlformats.org/officeDocument/2006/relationships" r:embed="rId3"/>
        <a:stretch>
          <a:fillRect/>
        </a:stretch>
      </xdr:blipFill>
      <xdr:spPr>
        <a:xfrm>
          <a:off x="14554200" y="4086225"/>
          <a:ext cx="5553556" cy="4296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1165412</xdr:colOff>
      <xdr:row>21</xdr:row>
      <xdr:rowOff>78442</xdr:rowOff>
    </xdr:from>
    <xdr:to>
      <xdr:col>5</xdr:col>
      <xdr:colOff>317663</xdr:colOff>
      <xdr:row>58</xdr:row>
      <xdr:rowOff>176608</xdr:rowOff>
    </xdr:to>
    <xdr:pic>
      <xdr:nvPicPr>
        <xdr:cNvPr id="2" name="Picture 1">
          <a:extLst>
            <a:ext uri="{FF2B5EF4-FFF2-40B4-BE49-F238E27FC236}">
              <a16:creationId xmlns:a16="http://schemas.microsoft.com/office/drawing/2014/main" id="{DAB4C466-E4C9-4C3B-81CA-E8AA1A45A441}"/>
            </a:ext>
          </a:extLst>
        </xdr:cNvPr>
        <xdr:cNvPicPr>
          <a:picLocks noChangeAspect="1"/>
        </xdr:cNvPicPr>
      </xdr:nvPicPr>
      <xdr:blipFill>
        <a:blip xmlns:r="http://schemas.openxmlformats.org/officeDocument/2006/relationships" r:embed="rId1"/>
        <a:stretch>
          <a:fillRect/>
        </a:stretch>
      </xdr:blipFill>
      <xdr:spPr>
        <a:xfrm>
          <a:off x="1165412" y="4605618"/>
          <a:ext cx="8531575" cy="6732049"/>
        </a:xfrm>
        <a:prstGeom prst="rect">
          <a:avLst/>
        </a:prstGeom>
      </xdr:spPr>
    </xdr:pic>
    <xdr:clientData/>
  </xdr:twoCellAnchor>
  <xdr:twoCellAnchor editAs="oneCell">
    <xdr:from>
      <xdr:col>5</xdr:col>
      <xdr:colOff>436085</xdr:colOff>
      <xdr:row>13</xdr:row>
      <xdr:rowOff>24637</xdr:rowOff>
    </xdr:from>
    <xdr:to>
      <xdr:col>7</xdr:col>
      <xdr:colOff>1199513</xdr:colOff>
      <xdr:row>40</xdr:row>
      <xdr:rowOff>127322</xdr:rowOff>
    </xdr:to>
    <xdr:pic>
      <xdr:nvPicPr>
        <xdr:cNvPr id="5" name="Picture 2">
          <a:extLst>
            <a:ext uri="{FF2B5EF4-FFF2-40B4-BE49-F238E27FC236}">
              <a16:creationId xmlns:a16="http://schemas.microsoft.com/office/drawing/2014/main" id="{DE890D6F-5E91-5A06-9EED-C1D19D4EA760}"/>
            </a:ext>
          </a:extLst>
        </xdr:cNvPr>
        <xdr:cNvPicPr>
          <a:picLocks noChangeAspect="1"/>
        </xdr:cNvPicPr>
      </xdr:nvPicPr>
      <xdr:blipFill>
        <a:blip xmlns:r="http://schemas.openxmlformats.org/officeDocument/2006/relationships" r:embed="rId2"/>
        <a:stretch>
          <a:fillRect/>
        </a:stretch>
      </xdr:blipFill>
      <xdr:spPr>
        <a:xfrm>
          <a:off x="9815409" y="3117461"/>
          <a:ext cx="4282075" cy="49436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3</xdr:col>
      <xdr:colOff>8128</xdr:colOff>
      <xdr:row>41</xdr:row>
      <xdr:rowOff>53773</xdr:rowOff>
    </xdr:to>
    <xdr:pic>
      <xdr:nvPicPr>
        <xdr:cNvPr id="2" name="Picture 1">
          <a:extLst>
            <a:ext uri="{FF2B5EF4-FFF2-40B4-BE49-F238E27FC236}">
              <a16:creationId xmlns:a16="http://schemas.microsoft.com/office/drawing/2014/main" id="{28DF4BA9-18C5-1C63-C506-19D84986B5A3}"/>
            </a:ext>
          </a:extLst>
        </xdr:cNvPr>
        <xdr:cNvPicPr>
          <a:picLocks noChangeAspect="1"/>
        </xdr:cNvPicPr>
      </xdr:nvPicPr>
      <xdr:blipFill>
        <a:blip xmlns:r="http://schemas.openxmlformats.org/officeDocument/2006/relationships" r:embed="rId1"/>
        <a:stretch>
          <a:fillRect/>
        </a:stretch>
      </xdr:blipFill>
      <xdr:spPr>
        <a:xfrm>
          <a:off x="0" y="2926080"/>
          <a:ext cx="5867908" cy="4991533"/>
        </a:xfrm>
        <a:prstGeom prst="rect">
          <a:avLst/>
        </a:prstGeom>
      </xdr:spPr>
    </xdr:pic>
    <xdr:clientData/>
  </xdr:twoCellAnchor>
  <xdr:twoCellAnchor editAs="oneCell">
    <xdr:from>
      <xdr:col>0</xdr:col>
      <xdr:colOff>0</xdr:colOff>
      <xdr:row>43</xdr:row>
      <xdr:rowOff>0</xdr:rowOff>
    </xdr:from>
    <xdr:to>
      <xdr:col>3</xdr:col>
      <xdr:colOff>76714</xdr:colOff>
      <xdr:row>65</xdr:row>
      <xdr:rowOff>168003</xdr:rowOff>
    </xdr:to>
    <xdr:pic>
      <xdr:nvPicPr>
        <xdr:cNvPr id="3" name="Picture 2">
          <a:extLst>
            <a:ext uri="{FF2B5EF4-FFF2-40B4-BE49-F238E27FC236}">
              <a16:creationId xmlns:a16="http://schemas.microsoft.com/office/drawing/2014/main" id="{84DB6F52-5DE7-D2D5-5302-A9F65DE36686}"/>
            </a:ext>
          </a:extLst>
        </xdr:cNvPr>
        <xdr:cNvPicPr>
          <a:picLocks noChangeAspect="1"/>
        </xdr:cNvPicPr>
      </xdr:nvPicPr>
      <xdr:blipFill>
        <a:blip xmlns:r="http://schemas.openxmlformats.org/officeDocument/2006/relationships" r:embed="rId2"/>
        <a:stretch>
          <a:fillRect/>
        </a:stretch>
      </xdr:blipFill>
      <xdr:spPr>
        <a:xfrm>
          <a:off x="0" y="8229600"/>
          <a:ext cx="5936494" cy="41913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1247775</xdr:colOff>
      <xdr:row>13</xdr:row>
      <xdr:rowOff>158115</xdr:rowOff>
    </xdr:from>
    <xdr:to>
      <xdr:col>2</xdr:col>
      <xdr:colOff>920450</xdr:colOff>
      <xdr:row>29</xdr:row>
      <xdr:rowOff>47869</xdr:rowOff>
    </xdr:to>
    <xdr:pic>
      <xdr:nvPicPr>
        <xdr:cNvPr id="4" name="Picture 1">
          <a:extLst>
            <a:ext uri="{FF2B5EF4-FFF2-40B4-BE49-F238E27FC236}">
              <a16:creationId xmlns:a16="http://schemas.microsoft.com/office/drawing/2014/main" id="{228AE435-037F-16E1-7C82-FC5B96E1490A}"/>
            </a:ext>
          </a:extLst>
        </xdr:cNvPr>
        <xdr:cNvPicPr>
          <a:picLocks noChangeAspect="1"/>
        </xdr:cNvPicPr>
      </xdr:nvPicPr>
      <xdr:blipFill>
        <a:blip xmlns:r="http://schemas.openxmlformats.org/officeDocument/2006/relationships" r:embed="rId1"/>
        <a:stretch>
          <a:fillRect/>
        </a:stretch>
      </xdr:blipFill>
      <xdr:spPr>
        <a:xfrm>
          <a:off x="1247775" y="2520315"/>
          <a:ext cx="3779855" cy="27834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481162</xdr:colOff>
      <xdr:row>11</xdr:row>
      <xdr:rowOff>3441</xdr:rowOff>
    </xdr:from>
    <xdr:to>
      <xdr:col>5</xdr:col>
      <xdr:colOff>1032571</xdr:colOff>
      <xdr:row>51</xdr:row>
      <xdr:rowOff>182430</xdr:rowOff>
    </xdr:to>
    <xdr:pic>
      <xdr:nvPicPr>
        <xdr:cNvPr id="2" name="Picture 1">
          <a:extLst>
            <a:ext uri="{FF2B5EF4-FFF2-40B4-BE49-F238E27FC236}">
              <a16:creationId xmlns:a16="http://schemas.microsoft.com/office/drawing/2014/main" id="{CE6CC293-5585-FE7E-C7BB-BA798F3C0A08}"/>
            </a:ext>
          </a:extLst>
        </xdr:cNvPr>
        <xdr:cNvPicPr>
          <a:picLocks noChangeAspect="1"/>
        </xdr:cNvPicPr>
      </xdr:nvPicPr>
      <xdr:blipFill>
        <a:blip xmlns:r="http://schemas.openxmlformats.org/officeDocument/2006/relationships" r:embed="rId1"/>
        <a:stretch>
          <a:fillRect/>
        </a:stretch>
      </xdr:blipFill>
      <xdr:spPr>
        <a:xfrm>
          <a:off x="2822246" y="2390429"/>
          <a:ext cx="7620566" cy="75235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279835</xdr:colOff>
      <xdr:row>10</xdr:row>
      <xdr:rowOff>46823</xdr:rowOff>
    </xdr:from>
    <xdr:to>
      <xdr:col>16</xdr:col>
      <xdr:colOff>518141</xdr:colOff>
      <xdr:row>21</xdr:row>
      <xdr:rowOff>93352</xdr:rowOff>
    </xdr:to>
    <xdr:pic>
      <xdr:nvPicPr>
        <xdr:cNvPr id="2" name="Picture 1">
          <a:extLst>
            <a:ext uri="{FF2B5EF4-FFF2-40B4-BE49-F238E27FC236}">
              <a16:creationId xmlns:a16="http://schemas.microsoft.com/office/drawing/2014/main" id="{F371A28D-A077-1425-BCDE-4FD3138D0C4D}"/>
            </a:ext>
          </a:extLst>
        </xdr:cNvPr>
        <xdr:cNvPicPr>
          <a:picLocks noChangeAspect="1"/>
        </xdr:cNvPicPr>
      </xdr:nvPicPr>
      <xdr:blipFill>
        <a:blip xmlns:r="http://schemas.openxmlformats.org/officeDocument/2006/relationships" r:embed="rId1"/>
        <a:stretch>
          <a:fillRect/>
        </a:stretch>
      </xdr:blipFill>
      <xdr:spPr>
        <a:xfrm>
          <a:off x="9639401" y="2548389"/>
          <a:ext cx="2080741" cy="2416048"/>
        </a:xfrm>
        <a:prstGeom prst="rect">
          <a:avLst/>
        </a:prstGeom>
      </xdr:spPr>
    </xdr:pic>
    <xdr:clientData/>
  </xdr:twoCellAnchor>
  <xdr:twoCellAnchor editAs="oneCell">
    <xdr:from>
      <xdr:col>16</xdr:col>
      <xdr:colOff>488239</xdr:colOff>
      <xdr:row>11</xdr:row>
      <xdr:rowOff>431455</xdr:rowOff>
    </xdr:from>
    <xdr:to>
      <xdr:col>26</xdr:col>
      <xdr:colOff>151161</xdr:colOff>
      <xdr:row>38</xdr:row>
      <xdr:rowOff>152292</xdr:rowOff>
    </xdr:to>
    <xdr:pic>
      <xdr:nvPicPr>
        <xdr:cNvPr id="3" name="Picture 2">
          <a:extLst>
            <a:ext uri="{FF2B5EF4-FFF2-40B4-BE49-F238E27FC236}">
              <a16:creationId xmlns:a16="http://schemas.microsoft.com/office/drawing/2014/main" id="{70BDB7D6-FAE8-4AD6-580E-2D7E4CA885ED}"/>
            </a:ext>
          </a:extLst>
        </xdr:cNvPr>
        <xdr:cNvPicPr>
          <a:picLocks noChangeAspect="1"/>
        </xdr:cNvPicPr>
      </xdr:nvPicPr>
      <xdr:blipFill>
        <a:blip xmlns:r="http://schemas.openxmlformats.org/officeDocument/2006/relationships" r:embed="rId2"/>
        <a:stretch>
          <a:fillRect/>
        </a:stretch>
      </xdr:blipFill>
      <xdr:spPr>
        <a:xfrm>
          <a:off x="11651539" y="3117505"/>
          <a:ext cx="5758922" cy="4978637"/>
        </a:xfrm>
        <a:prstGeom prst="rect">
          <a:avLst/>
        </a:prstGeom>
      </xdr:spPr>
    </xdr:pic>
    <xdr:clientData/>
  </xdr:twoCellAnchor>
  <xdr:twoCellAnchor editAs="oneCell">
    <xdr:from>
      <xdr:col>11</xdr:col>
      <xdr:colOff>472440</xdr:colOff>
      <xdr:row>31</xdr:row>
      <xdr:rowOff>64770</xdr:rowOff>
    </xdr:from>
    <xdr:to>
      <xdr:col>16</xdr:col>
      <xdr:colOff>92788</xdr:colOff>
      <xdr:row>43</xdr:row>
      <xdr:rowOff>454</xdr:rowOff>
    </xdr:to>
    <xdr:pic>
      <xdr:nvPicPr>
        <xdr:cNvPr id="4" name="Picture 3">
          <a:extLst>
            <a:ext uri="{FF2B5EF4-FFF2-40B4-BE49-F238E27FC236}">
              <a16:creationId xmlns:a16="http://schemas.microsoft.com/office/drawing/2014/main" id="{6FCABBFD-CA15-DFFF-035B-6DB7FFC2D247}"/>
            </a:ext>
          </a:extLst>
        </xdr:cNvPr>
        <xdr:cNvPicPr>
          <a:picLocks noChangeAspect="1"/>
        </xdr:cNvPicPr>
      </xdr:nvPicPr>
      <xdr:blipFill>
        <a:blip xmlns:r="http://schemas.openxmlformats.org/officeDocument/2006/relationships" r:embed="rId3"/>
        <a:stretch>
          <a:fillRect/>
        </a:stretch>
      </xdr:blipFill>
      <xdr:spPr>
        <a:xfrm>
          <a:off x="8587740" y="6741795"/>
          <a:ext cx="2994919" cy="2105207"/>
        </a:xfrm>
        <a:prstGeom prst="rect">
          <a:avLst/>
        </a:prstGeom>
      </xdr:spPr>
    </xdr:pic>
    <xdr:clientData/>
  </xdr:twoCellAnchor>
  <xdr:twoCellAnchor editAs="oneCell">
    <xdr:from>
      <xdr:col>22</xdr:col>
      <xdr:colOff>220982</xdr:colOff>
      <xdr:row>31</xdr:row>
      <xdr:rowOff>103828</xdr:rowOff>
    </xdr:from>
    <xdr:to>
      <xdr:col>24</xdr:col>
      <xdr:colOff>358987</xdr:colOff>
      <xdr:row>41</xdr:row>
      <xdr:rowOff>93756</xdr:rowOff>
    </xdr:to>
    <xdr:pic>
      <xdr:nvPicPr>
        <xdr:cNvPr id="5" name="Picture 4">
          <a:extLst>
            <a:ext uri="{FF2B5EF4-FFF2-40B4-BE49-F238E27FC236}">
              <a16:creationId xmlns:a16="http://schemas.microsoft.com/office/drawing/2014/main" id="{137E940B-17D4-FD6A-10D5-4E5E08AFBA2B}"/>
            </a:ext>
          </a:extLst>
        </xdr:cNvPr>
        <xdr:cNvPicPr>
          <a:picLocks noChangeAspect="1"/>
        </xdr:cNvPicPr>
      </xdr:nvPicPr>
      <xdr:blipFill>
        <a:blip xmlns:r="http://schemas.openxmlformats.org/officeDocument/2006/relationships" r:embed="rId4"/>
        <a:stretch>
          <a:fillRect/>
        </a:stretch>
      </xdr:blipFill>
      <xdr:spPr>
        <a:xfrm>
          <a:off x="15041882" y="6780853"/>
          <a:ext cx="1351489" cy="1807298"/>
        </a:xfrm>
        <a:prstGeom prst="rect">
          <a:avLst/>
        </a:prstGeom>
      </xdr:spPr>
    </xdr:pic>
    <xdr:clientData/>
  </xdr:twoCellAnchor>
  <xdr:twoCellAnchor editAs="oneCell">
    <xdr:from>
      <xdr:col>0</xdr:col>
      <xdr:colOff>1333500</xdr:colOff>
      <xdr:row>36</xdr:row>
      <xdr:rowOff>161925</xdr:rowOff>
    </xdr:from>
    <xdr:to>
      <xdr:col>9</xdr:col>
      <xdr:colOff>429137</xdr:colOff>
      <xdr:row>59</xdr:row>
      <xdr:rowOff>131804</xdr:rowOff>
    </xdr:to>
    <xdr:pic>
      <xdr:nvPicPr>
        <xdr:cNvPr id="6" name="Picture 5">
          <a:extLst>
            <a:ext uri="{FF2B5EF4-FFF2-40B4-BE49-F238E27FC236}">
              <a16:creationId xmlns:a16="http://schemas.microsoft.com/office/drawing/2014/main" id="{B52D76DC-E8B7-D8E8-8A95-00E6A2D342BA}"/>
            </a:ext>
          </a:extLst>
        </xdr:cNvPr>
        <xdr:cNvPicPr>
          <a:picLocks noChangeAspect="1"/>
        </xdr:cNvPicPr>
      </xdr:nvPicPr>
      <xdr:blipFill>
        <a:blip xmlns:r="http://schemas.openxmlformats.org/officeDocument/2006/relationships" r:embed="rId5"/>
        <a:stretch>
          <a:fillRect/>
        </a:stretch>
      </xdr:blipFill>
      <xdr:spPr>
        <a:xfrm>
          <a:off x="1333500" y="7743825"/>
          <a:ext cx="5902202" cy="4139924"/>
        </a:xfrm>
        <a:prstGeom prst="rect">
          <a:avLst/>
        </a:prstGeom>
      </xdr:spPr>
    </xdr:pic>
    <xdr:clientData/>
  </xdr:twoCellAnchor>
  <xdr:twoCellAnchor editAs="oneCell">
    <xdr:from>
      <xdr:col>12</xdr:col>
      <xdr:colOff>104775</xdr:colOff>
      <xdr:row>24</xdr:row>
      <xdr:rowOff>38100</xdr:rowOff>
    </xdr:from>
    <xdr:to>
      <xdr:col>17</xdr:col>
      <xdr:colOff>167909</xdr:colOff>
      <xdr:row>29</xdr:row>
      <xdr:rowOff>24842</xdr:rowOff>
    </xdr:to>
    <xdr:pic>
      <xdr:nvPicPr>
        <xdr:cNvPr id="7" name="Picture 6">
          <a:extLst>
            <a:ext uri="{FF2B5EF4-FFF2-40B4-BE49-F238E27FC236}">
              <a16:creationId xmlns:a16="http://schemas.microsoft.com/office/drawing/2014/main" id="{484DDD90-4F45-681C-0CA3-31055D0A0231}"/>
            </a:ext>
          </a:extLst>
        </xdr:cNvPr>
        <xdr:cNvPicPr>
          <a:picLocks noChangeAspect="1"/>
        </xdr:cNvPicPr>
      </xdr:nvPicPr>
      <xdr:blipFill>
        <a:blip xmlns:r="http://schemas.openxmlformats.org/officeDocument/2006/relationships" r:embed="rId6"/>
        <a:stretch>
          <a:fillRect/>
        </a:stretch>
      </xdr:blipFill>
      <xdr:spPr>
        <a:xfrm>
          <a:off x="8829675" y="5448300"/>
          <a:ext cx="3105419" cy="895427"/>
        </a:xfrm>
        <a:prstGeom prst="rect">
          <a:avLst/>
        </a:prstGeom>
      </xdr:spPr>
    </xdr:pic>
    <xdr:clientData/>
  </xdr:twoCellAnchor>
  <xdr:twoCellAnchor editAs="oneCell">
    <xdr:from>
      <xdr:col>12</xdr:col>
      <xdr:colOff>0</xdr:colOff>
      <xdr:row>47</xdr:row>
      <xdr:rowOff>0</xdr:rowOff>
    </xdr:from>
    <xdr:to>
      <xdr:col>22</xdr:col>
      <xdr:colOff>103407</xdr:colOff>
      <xdr:row>65</xdr:row>
      <xdr:rowOff>21240</xdr:rowOff>
    </xdr:to>
    <xdr:pic>
      <xdr:nvPicPr>
        <xdr:cNvPr id="8" name="Picture 7">
          <a:extLst>
            <a:ext uri="{FF2B5EF4-FFF2-40B4-BE49-F238E27FC236}">
              <a16:creationId xmlns:a16="http://schemas.microsoft.com/office/drawing/2014/main" id="{06A69453-D771-01C1-FD1D-0A4561471BF7}"/>
            </a:ext>
          </a:extLst>
        </xdr:cNvPr>
        <xdr:cNvPicPr>
          <a:picLocks noChangeAspect="1"/>
        </xdr:cNvPicPr>
      </xdr:nvPicPr>
      <xdr:blipFill>
        <a:blip xmlns:r="http://schemas.openxmlformats.org/officeDocument/2006/relationships" r:embed="rId7"/>
        <a:stretch>
          <a:fillRect/>
        </a:stretch>
      </xdr:blipFill>
      <xdr:spPr>
        <a:xfrm>
          <a:off x="8724900" y="9572625"/>
          <a:ext cx="6203218" cy="328450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2</xdr:col>
      <xdr:colOff>1278992</xdr:colOff>
      <xdr:row>38</xdr:row>
      <xdr:rowOff>153033</xdr:rowOff>
    </xdr:to>
    <xdr:pic>
      <xdr:nvPicPr>
        <xdr:cNvPr id="2" name="Picture 1">
          <a:extLst>
            <a:ext uri="{FF2B5EF4-FFF2-40B4-BE49-F238E27FC236}">
              <a16:creationId xmlns:a16="http://schemas.microsoft.com/office/drawing/2014/main" id="{FBAEFC77-4CEB-873E-5CF0-D1E705A5D679}"/>
            </a:ext>
          </a:extLst>
        </xdr:cNvPr>
        <xdr:cNvPicPr>
          <a:picLocks noChangeAspect="1"/>
        </xdr:cNvPicPr>
      </xdr:nvPicPr>
      <xdr:blipFill>
        <a:blip xmlns:r="http://schemas.openxmlformats.org/officeDocument/2006/relationships" r:embed="rId1"/>
        <a:stretch>
          <a:fillRect/>
        </a:stretch>
      </xdr:blipFill>
      <xdr:spPr>
        <a:xfrm>
          <a:off x="0" y="3619500"/>
          <a:ext cx="5277587" cy="4534533"/>
        </a:xfrm>
        <a:prstGeom prst="rect">
          <a:avLst/>
        </a:prstGeom>
      </xdr:spPr>
    </xdr:pic>
    <xdr:clientData/>
  </xdr:twoCellAnchor>
  <xdr:twoCellAnchor editAs="oneCell">
    <xdr:from>
      <xdr:col>6</xdr:col>
      <xdr:colOff>1047750</xdr:colOff>
      <xdr:row>15</xdr:row>
      <xdr:rowOff>95250</xdr:rowOff>
    </xdr:from>
    <xdr:to>
      <xdr:col>11</xdr:col>
      <xdr:colOff>57861</xdr:colOff>
      <xdr:row>24</xdr:row>
      <xdr:rowOff>97396</xdr:rowOff>
    </xdr:to>
    <xdr:pic>
      <xdr:nvPicPr>
        <xdr:cNvPr id="3" name="Picture 2">
          <a:extLst>
            <a:ext uri="{FF2B5EF4-FFF2-40B4-BE49-F238E27FC236}">
              <a16:creationId xmlns:a16="http://schemas.microsoft.com/office/drawing/2014/main" id="{F6386F88-D81E-E280-071C-6FDC818EEF60}"/>
            </a:ext>
          </a:extLst>
        </xdr:cNvPr>
        <xdr:cNvPicPr>
          <a:picLocks noChangeAspect="1"/>
        </xdr:cNvPicPr>
      </xdr:nvPicPr>
      <xdr:blipFill>
        <a:blip xmlns:r="http://schemas.openxmlformats.org/officeDocument/2006/relationships" r:embed="rId2"/>
        <a:stretch>
          <a:fillRect/>
        </a:stretch>
      </xdr:blipFill>
      <xdr:spPr>
        <a:xfrm>
          <a:off x="11896725" y="4286250"/>
          <a:ext cx="5096586" cy="1724266"/>
        </a:xfrm>
        <a:prstGeom prst="rect">
          <a:avLst/>
        </a:prstGeom>
      </xdr:spPr>
    </xdr:pic>
    <xdr:clientData/>
  </xdr:twoCellAnchor>
  <xdr:twoCellAnchor editAs="oneCell">
    <xdr:from>
      <xdr:col>3</xdr:col>
      <xdr:colOff>200025</xdr:colOff>
      <xdr:row>14</xdr:row>
      <xdr:rowOff>104775</xdr:rowOff>
    </xdr:from>
    <xdr:to>
      <xdr:col>6</xdr:col>
      <xdr:colOff>667532</xdr:colOff>
      <xdr:row>36</xdr:row>
      <xdr:rowOff>15813</xdr:rowOff>
    </xdr:to>
    <xdr:pic>
      <xdr:nvPicPr>
        <xdr:cNvPr id="4" name="Picture 3">
          <a:extLst>
            <a:ext uri="{FF2B5EF4-FFF2-40B4-BE49-F238E27FC236}">
              <a16:creationId xmlns:a16="http://schemas.microsoft.com/office/drawing/2014/main" id="{A6BEBEC4-167B-751C-0065-5C449CB74B01}"/>
            </a:ext>
          </a:extLst>
        </xdr:cNvPr>
        <xdr:cNvPicPr>
          <a:picLocks noChangeAspect="1"/>
        </xdr:cNvPicPr>
      </xdr:nvPicPr>
      <xdr:blipFill>
        <a:blip xmlns:r="http://schemas.openxmlformats.org/officeDocument/2006/relationships" r:embed="rId3"/>
        <a:stretch>
          <a:fillRect/>
        </a:stretch>
      </xdr:blipFill>
      <xdr:spPr>
        <a:xfrm>
          <a:off x="5905500" y="4105275"/>
          <a:ext cx="5601482" cy="410584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400377</xdr:colOff>
      <xdr:row>3</xdr:row>
      <xdr:rowOff>143194</xdr:rowOff>
    </xdr:from>
    <xdr:to>
      <xdr:col>12</xdr:col>
      <xdr:colOff>588104</xdr:colOff>
      <xdr:row>34</xdr:row>
      <xdr:rowOff>22624</xdr:rowOff>
    </xdr:to>
    <xdr:pic>
      <xdr:nvPicPr>
        <xdr:cNvPr id="3" name="Picture 1">
          <a:extLst>
            <a:ext uri="{FF2B5EF4-FFF2-40B4-BE49-F238E27FC236}">
              <a16:creationId xmlns:a16="http://schemas.microsoft.com/office/drawing/2014/main" id="{3C899042-DC29-3EAF-C22F-541D638AFFE0}"/>
            </a:ext>
          </a:extLst>
        </xdr:cNvPr>
        <xdr:cNvPicPr>
          <a:picLocks noChangeAspect="1"/>
        </xdr:cNvPicPr>
      </xdr:nvPicPr>
      <xdr:blipFill>
        <a:blip xmlns:r="http://schemas.openxmlformats.org/officeDocument/2006/relationships" r:embed="rId1"/>
        <a:stretch>
          <a:fillRect/>
        </a:stretch>
      </xdr:blipFill>
      <xdr:spPr>
        <a:xfrm>
          <a:off x="13337059" y="662739"/>
          <a:ext cx="3224297" cy="5535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2</xdr:col>
      <xdr:colOff>1494005</xdr:colOff>
      <xdr:row>26</xdr:row>
      <xdr:rowOff>160192</xdr:rowOff>
    </xdr:to>
    <xdr:pic>
      <xdr:nvPicPr>
        <xdr:cNvPr id="2" name="Picture 1">
          <a:extLst>
            <a:ext uri="{FF2B5EF4-FFF2-40B4-BE49-F238E27FC236}">
              <a16:creationId xmlns:a16="http://schemas.microsoft.com/office/drawing/2014/main" id="{B4DB8FCA-B176-8380-F721-138D2245F9E0}"/>
            </a:ext>
          </a:extLst>
        </xdr:cNvPr>
        <xdr:cNvPicPr>
          <a:picLocks noChangeAspect="1"/>
        </xdr:cNvPicPr>
      </xdr:nvPicPr>
      <xdr:blipFill>
        <a:blip xmlns:r="http://schemas.openxmlformats.org/officeDocument/2006/relationships" r:embed="rId1"/>
        <a:stretch>
          <a:fillRect/>
        </a:stretch>
      </xdr:blipFill>
      <xdr:spPr>
        <a:xfrm>
          <a:off x="0" y="3474720"/>
          <a:ext cx="5593565" cy="1988992"/>
        </a:xfrm>
        <a:prstGeom prst="rect">
          <a:avLst/>
        </a:prstGeom>
      </xdr:spPr>
    </xdr:pic>
    <xdr:clientData/>
  </xdr:twoCellAnchor>
  <xdr:twoCellAnchor editAs="oneCell">
    <xdr:from>
      <xdr:col>3</xdr:col>
      <xdr:colOff>198120</xdr:colOff>
      <xdr:row>22</xdr:row>
      <xdr:rowOff>152400</xdr:rowOff>
    </xdr:from>
    <xdr:to>
      <xdr:col>6</xdr:col>
      <xdr:colOff>579611</xdr:colOff>
      <xdr:row>52</xdr:row>
      <xdr:rowOff>107152</xdr:rowOff>
    </xdr:to>
    <xdr:pic>
      <xdr:nvPicPr>
        <xdr:cNvPr id="3" name="Picture 2">
          <a:extLst>
            <a:ext uri="{FF2B5EF4-FFF2-40B4-BE49-F238E27FC236}">
              <a16:creationId xmlns:a16="http://schemas.microsoft.com/office/drawing/2014/main" id="{F529BD9C-098A-00BD-C1DB-3F4A08367C11}"/>
            </a:ext>
          </a:extLst>
        </xdr:cNvPr>
        <xdr:cNvPicPr>
          <a:picLocks noChangeAspect="1"/>
        </xdr:cNvPicPr>
      </xdr:nvPicPr>
      <xdr:blipFill>
        <a:blip xmlns:r="http://schemas.openxmlformats.org/officeDocument/2006/relationships" r:embed="rId2"/>
        <a:stretch>
          <a:fillRect/>
        </a:stretch>
      </xdr:blipFill>
      <xdr:spPr>
        <a:xfrm>
          <a:off x="6057900" y="4724400"/>
          <a:ext cx="5662151" cy="5441152"/>
        </a:xfrm>
        <a:prstGeom prst="rect">
          <a:avLst/>
        </a:prstGeom>
      </xdr:spPr>
    </xdr:pic>
    <xdr:clientData/>
  </xdr:twoCellAnchor>
  <xdr:twoCellAnchor editAs="oneCell">
    <xdr:from>
      <xdr:col>3</xdr:col>
      <xdr:colOff>0</xdr:colOff>
      <xdr:row>15</xdr:row>
      <xdr:rowOff>0</xdr:rowOff>
    </xdr:from>
    <xdr:to>
      <xdr:col>6</xdr:col>
      <xdr:colOff>686317</xdr:colOff>
      <xdr:row>22</xdr:row>
      <xdr:rowOff>106800</xdr:rowOff>
    </xdr:to>
    <xdr:pic>
      <xdr:nvPicPr>
        <xdr:cNvPr id="4" name="Picture 3">
          <a:extLst>
            <a:ext uri="{FF2B5EF4-FFF2-40B4-BE49-F238E27FC236}">
              <a16:creationId xmlns:a16="http://schemas.microsoft.com/office/drawing/2014/main" id="{839147F7-693C-2B06-67B2-F1AF6B51C5B7}"/>
            </a:ext>
          </a:extLst>
        </xdr:cNvPr>
        <xdr:cNvPicPr>
          <a:picLocks noChangeAspect="1"/>
        </xdr:cNvPicPr>
      </xdr:nvPicPr>
      <xdr:blipFill>
        <a:blip xmlns:r="http://schemas.openxmlformats.org/officeDocument/2006/relationships" r:embed="rId3"/>
        <a:stretch>
          <a:fillRect/>
        </a:stretch>
      </xdr:blipFill>
      <xdr:spPr>
        <a:xfrm>
          <a:off x="5859780" y="3291840"/>
          <a:ext cx="5966977" cy="1386960"/>
        </a:xfrm>
        <a:prstGeom prst="rect">
          <a:avLst/>
        </a:prstGeom>
      </xdr:spPr>
    </xdr:pic>
    <xdr:clientData/>
  </xdr:twoCellAnchor>
  <xdr:twoCellAnchor editAs="oneCell">
    <xdr:from>
      <xdr:col>0</xdr:col>
      <xdr:colOff>0</xdr:colOff>
      <xdr:row>27</xdr:row>
      <xdr:rowOff>0</xdr:rowOff>
    </xdr:from>
    <xdr:to>
      <xdr:col>2</xdr:col>
      <xdr:colOff>114665</xdr:colOff>
      <xdr:row>56</xdr:row>
      <xdr:rowOff>23322</xdr:rowOff>
    </xdr:to>
    <xdr:pic>
      <xdr:nvPicPr>
        <xdr:cNvPr id="5" name="Picture 4">
          <a:extLst>
            <a:ext uri="{FF2B5EF4-FFF2-40B4-BE49-F238E27FC236}">
              <a16:creationId xmlns:a16="http://schemas.microsoft.com/office/drawing/2014/main" id="{13602FC6-D216-6494-CC66-9966854FA0C9}"/>
            </a:ext>
          </a:extLst>
        </xdr:cNvPr>
        <xdr:cNvPicPr>
          <a:picLocks noChangeAspect="1"/>
        </xdr:cNvPicPr>
      </xdr:nvPicPr>
      <xdr:blipFill>
        <a:blip xmlns:r="http://schemas.openxmlformats.org/officeDocument/2006/relationships" r:embed="rId4"/>
        <a:stretch>
          <a:fillRect/>
        </a:stretch>
      </xdr:blipFill>
      <xdr:spPr>
        <a:xfrm>
          <a:off x="0" y="5486400"/>
          <a:ext cx="4214225" cy="5326842"/>
        </a:xfrm>
        <a:prstGeom prst="rect">
          <a:avLst/>
        </a:prstGeom>
      </xdr:spPr>
    </xdr:pic>
    <xdr:clientData/>
  </xdr:twoCellAnchor>
  <xdr:twoCellAnchor editAs="oneCell">
    <xdr:from>
      <xdr:col>3</xdr:col>
      <xdr:colOff>0</xdr:colOff>
      <xdr:row>53</xdr:row>
      <xdr:rowOff>0</xdr:rowOff>
    </xdr:from>
    <xdr:to>
      <xdr:col>5</xdr:col>
      <xdr:colOff>762371</xdr:colOff>
      <xdr:row>73</xdr:row>
      <xdr:rowOff>317</xdr:rowOff>
    </xdr:to>
    <xdr:pic>
      <xdr:nvPicPr>
        <xdr:cNvPr id="6" name="Picture 5">
          <a:extLst>
            <a:ext uri="{FF2B5EF4-FFF2-40B4-BE49-F238E27FC236}">
              <a16:creationId xmlns:a16="http://schemas.microsoft.com/office/drawing/2014/main" id="{9591FFB9-2C13-08CE-5F23-183D02E46078}"/>
            </a:ext>
          </a:extLst>
        </xdr:cNvPr>
        <xdr:cNvPicPr>
          <a:picLocks noChangeAspect="1"/>
        </xdr:cNvPicPr>
      </xdr:nvPicPr>
      <xdr:blipFill>
        <a:blip xmlns:r="http://schemas.openxmlformats.org/officeDocument/2006/relationships" r:embed="rId5"/>
        <a:stretch>
          <a:fillRect/>
        </a:stretch>
      </xdr:blipFill>
      <xdr:spPr>
        <a:xfrm>
          <a:off x="5859780" y="10241280"/>
          <a:ext cx="4282811" cy="3657917"/>
        </a:xfrm>
        <a:prstGeom prst="rect">
          <a:avLst/>
        </a:prstGeom>
      </xdr:spPr>
    </xdr:pic>
    <xdr:clientData/>
  </xdr:twoCellAnchor>
  <xdr:twoCellAnchor editAs="oneCell">
    <xdr:from>
      <xdr:col>7</xdr:col>
      <xdr:colOff>0</xdr:colOff>
      <xdr:row>16</xdr:row>
      <xdr:rowOff>0</xdr:rowOff>
    </xdr:from>
    <xdr:to>
      <xdr:col>16</xdr:col>
      <xdr:colOff>450094</xdr:colOff>
      <xdr:row>34</xdr:row>
      <xdr:rowOff>67786</xdr:rowOff>
    </xdr:to>
    <xdr:pic>
      <xdr:nvPicPr>
        <xdr:cNvPr id="7" name="Picture 6">
          <a:extLst>
            <a:ext uri="{FF2B5EF4-FFF2-40B4-BE49-F238E27FC236}">
              <a16:creationId xmlns:a16="http://schemas.microsoft.com/office/drawing/2014/main" id="{FA993D98-BBAD-BF66-3694-19104E3C7C85}"/>
            </a:ext>
          </a:extLst>
        </xdr:cNvPr>
        <xdr:cNvPicPr>
          <a:picLocks noChangeAspect="1"/>
        </xdr:cNvPicPr>
      </xdr:nvPicPr>
      <xdr:blipFill>
        <a:blip xmlns:r="http://schemas.openxmlformats.org/officeDocument/2006/relationships" r:embed="rId6"/>
        <a:stretch>
          <a:fillRect/>
        </a:stretch>
      </xdr:blipFill>
      <xdr:spPr>
        <a:xfrm>
          <a:off x="12921343" y="3690257"/>
          <a:ext cx="5936494" cy="33988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4DA65-973C-4270-A06F-C66F7E11E8D8}">
  <dimension ref="A1:G32"/>
  <sheetViews>
    <sheetView workbookViewId="0">
      <selection activeCell="F26" sqref="F26"/>
    </sheetView>
  </sheetViews>
  <sheetFormatPr defaultRowHeight="15" x14ac:dyDescent="0.25"/>
  <cols>
    <col min="1" max="1" width="34.140625" customWidth="1"/>
    <col min="2" max="7" width="25.7109375" customWidth="1"/>
  </cols>
  <sheetData>
    <row r="1" spans="1:7" x14ac:dyDescent="0.25">
      <c r="A1" s="5" t="s">
        <v>0</v>
      </c>
      <c r="B1" s="34" t="s">
        <v>14</v>
      </c>
      <c r="C1" s="35"/>
      <c r="D1" s="35"/>
      <c r="E1" s="35"/>
      <c r="F1" s="35"/>
      <c r="G1" s="36"/>
    </row>
    <row r="2" spans="1:7" x14ac:dyDescent="0.25">
      <c r="A2" s="5" t="s">
        <v>1</v>
      </c>
      <c r="B2" s="34">
        <v>2015</v>
      </c>
      <c r="C2" s="35"/>
      <c r="D2" s="35"/>
      <c r="E2" s="35"/>
      <c r="F2" s="35"/>
      <c r="G2" s="36"/>
    </row>
    <row r="3" spans="1:7" x14ac:dyDescent="0.25">
      <c r="A3" s="5" t="s">
        <v>2</v>
      </c>
      <c r="B3" s="34" t="s">
        <v>15</v>
      </c>
      <c r="C3" s="35"/>
      <c r="D3" s="35"/>
      <c r="E3" s="35"/>
      <c r="F3" s="35"/>
      <c r="G3" s="36"/>
    </row>
    <row r="4" spans="1:7" x14ac:dyDescent="0.25">
      <c r="A4" s="1" t="s">
        <v>3</v>
      </c>
      <c r="B4" s="2"/>
      <c r="C4" s="2"/>
      <c r="D4" s="2"/>
      <c r="E4" s="2"/>
      <c r="F4" s="2"/>
      <c r="G4" s="2"/>
    </row>
    <row r="5" spans="1:7" x14ac:dyDescent="0.25">
      <c r="A5" s="1" t="s">
        <v>4</v>
      </c>
      <c r="B5" s="4"/>
      <c r="C5" s="4"/>
      <c r="D5" s="4"/>
      <c r="E5" s="4"/>
      <c r="F5" s="4"/>
      <c r="G5" s="4"/>
    </row>
    <row r="6" spans="1:7" ht="45" x14ac:dyDescent="0.25">
      <c r="A6" s="1" t="s">
        <v>5</v>
      </c>
      <c r="B6" s="4"/>
      <c r="C6" s="4"/>
      <c r="D6" s="4"/>
      <c r="E6" s="4"/>
      <c r="F6" s="4"/>
      <c r="G6" s="4"/>
    </row>
    <row r="7" spans="1:7" x14ac:dyDescent="0.25">
      <c r="A7" s="1" t="s">
        <v>6</v>
      </c>
      <c r="B7" s="4"/>
      <c r="C7" s="4"/>
      <c r="D7" s="4"/>
      <c r="E7" s="4"/>
      <c r="F7" s="4"/>
      <c r="G7" s="4"/>
    </row>
    <row r="8" spans="1:7" x14ac:dyDescent="0.25">
      <c r="A8" s="1" t="s">
        <v>7</v>
      </c>
      <c r="B8" s="4"/>
      <c r="C8" s="4"/>
      <c r="D8" s="4"/>
      <c r="E8" s="4"/>
      <c r="F8" s="4"/>
      <c r="G8" s="4"/>
    </row>
    <row r="9" spans="1:7" ht="30" x14ac:dyDescent="0.25">
      <c r="A9" s="1" t="s">
        <v>8</v>
      </c>
      <c r="B9" s="4"/>
      <c r="C9" s="4"/>
      <c r="D9" s="4"/>
      <c r="E9" s="4"/>
      <c r="F9" s="4"/>
      <c r="G9" s="4"/>
    </row>
    <row r="10" spans="1:7" x14ac:dyDescent="0.25">
      <c r="A10" s="1" t="s">
        <v>9</v>
      </c>
      <c r="B10" s="4"/>
      <c r="C10" s="4"/>
      <c r="D10" s="4"/>
      <c r="E10" s="4"/>
      <c r="F10" s="4"/>
      <c r="G10" s="4"/>
    </row>
    <row r="11" spans="1:7" x14ac:dyDescent="0.25">
      <c r="A11" s="1" t="s">
        <v>10</v>
      </c>
      <c r="B11" s="4"/>
      <c r="C11" s="4"/>
      <c r="D11" s="4"/>
      <c r="E11" s="4"/>
      <c r="F11" s="4"/>
      <c r="G11" s="4"/>
    </row>
    <row r="12" spans="1:7" x14ac:dyDescent="0.25">
      <c r="A12" s="1" t="s">
        <v>11</v>
      </c>
      <c r="B12" s="4"/>
      <c r="C12" s="4"/>
      <c r="D12" s="4"/>
      <c r="E12" s="4"/>
      <c r="F12" s="4"/>
      <c r="G12" s="4"/>
    </row>
    <row r="13" spans="1:7" x14ac:dyDescent="0.25">
      <c r="A13" s="1" t="s">
        <v>12</v>
      </c>
      <c r="B13" s="4"/>
      <c r="C13" s="4"/>
      <c r="D13" s="4"/>
      <c r="E13" s="4"/>
      <c r="F13" s="4"/>
      <c r="G13" s="4"/>
    </row>
    <row r="14" spans="1:7" x14ac:dyDescent="0.25">
      <c r="A14" s="1" t="s">
        <v>13</v>
      </c>
      <c r="B14" s="4"/>
      <c r="C14" s="4"/>
      <c r="D14" s="4"/>
      <c r="E14" s="4"/>
      <c r="F14" s="4"/>
      <c r="G14" s="4"/>
    </row>
    <row r="19" spans="1:5" ht="60" x14ac:dyDescent="0.25">
      <c r="A19" s="15" t="s">
        <v>112</v>
      </c>
      <c r="B19" s="15" t="s">
        <v>116</v>
      </c>
      <c r="C19" s="16" t="s">
        <v>132</v>
      </c>
      <c r="D19" s="15" t="s">
        <v>138</v>
      </c>
      <c r="E19" s="16" t="s">
        <v>140</v>
      </c>
    </row>
    <row r="20" spans="1:5" x14ac:dyDescent="0.25">
      <c r="A20" s="33" t="s">
        <v>113</v>
      </c>
      <c r="B20" s="17" t="s">
        <v>117</v>
      </c>
      <c r="C20" s="18">
        <v>0</v>
      </c>
      <c r="D20" s="19">
        <v>0.49</v>
      </c>
      <c r="E20" s="20">
        <v>0</v>
      </c>
    </row>
    <row r="21" spans="1:5" x14ac:dyDescent="0.25">
      <c r="A21" s="33"/>
      <c r="B21" s="17" t="s">
        <v>118</v>
      </c>
      <c r="C21" s="17" t="s">
        <v>130</v>
      </c>
      <c r="D21" s="19">
        <v>0.43</v>
      </c>
      <c r="E21" s="21" t="s">
        <v>142</v>
      </c>
    </row>
    <row r="22" spans="1:5" x14ac:dyDescent="0.25">
      <c r="A22" s="33"/>
      <c r="B22" s="17" t="s">
        <v>119</v>
      </c>
      <c r="C22" s="17" t="s">
        <v>131</v>
      </c>
      <c r="D22" s="19">
        <v>6.7000000000000004E-2</v>
      </c>
      <c r="E22" s="20" t="s">
        <v>141</v>
      </c>
    </row>
    <row r="23" spans="1:5" x14ac:dyDescent="0.25">
      <c r="A23" s="33"/>
      <c r="B23" s="17" t="s">
        <v>120</v>
      </c>
      <c r="C23" s="17" t="s">
        <v>133</v>
      </c>
      <c r="D23" s="19">
        <v>0.6</v>
      </c>
      <c r="E23" s="20">
        <v>1</v>
      </c>
    </row>
    <row r="24" spans="1:5" x14ac:dyDescent="0.25">
      <c r="A24" s="33"/>
      <c r="B24" s="17" t="s">
        <v>121</v>
      </c>
      <c r="C24" s="17" t="s">
        <v>134</v>
      </c>
      <c r="D24" s="19">
        <v>0.7</v>
      </c>
      <c r="E24" s="22" t="s">
        <v>143</v>
      </c>
    </row>
    <row r="25" spans="1:5" x14ac:dyDescent="0.25">
      <c r="A25" s="33" t="s">
        <v>114</v>
      </c>
      <c r="B25" s="17" t="s">
        <v>122</v>
      </c>
      <c r="C25" s="17" t="s">
        <v>135</v>
      </c>
      <c r="D25" s="19">
        <v>9.1999999999999998E-2</v>
      </c>
      <c r="E25" s="22" t="s">
        <v>144</v>
      </c>
    </row>
    <row r="26" spans="1:5" x14ac:dyDescent="0.25">
      <c r="A26" s="33"/>
      <c r="B26" s="23" t="s">
        <v>125</v>
      </c>
      <c r="C26" s="17" t="s">
        <v>136</v>
      </c>
      <c r="D26" s="19">
        <v>0.12</v>
      </c>
      <c r="E26" s="21" t="s">
        <v>145</v>
      </c>
    </row>
    <row r="27" spans="1:5" x14ac:dyDescent="0.25">
      <c r="A27" s="33"/>
      <c r="B27" s="17" t="s">
        <v>123</v>
      </c>
      <c r="C27" s="17" t="s">
        <v>137</v>
      </c>
      <c r="D27" s="19">
        <v>0.52</v>
      </c>
      <c r="E27" s="21" t="s">
        <v>146</v>
      </c>
    </row>
    <row r="28" spans="1:5" x14ac:dyDescent="0.25">
      <c r="A28" s="33"/>
      <c r="B28" s="17" t="s">
        <v>124</v>
      </c>
      <c r="C28" s="17">
        <v>100</v>
      </c>
      <c r="D28" s="19">
        <v>0.27</v>
      </c>
      <c r="E28" s="20">
        <v>27</v>
      </c>
    </row>
    <row r="29" spans="1:5" x14ac:dyDescent="0.25">
      <c r="A29" s="33" t="s">
        <v>115</v>
      </c>
      <c r="B29" s="17" t="s">
        <v>126</v>
      </c>
      <c r="C29" s="17">
        <v>84</v>
      </c>
      <c r="D29" s="19">
        <v>0.7</v>
      </c>
      <c r="E29" s="20">
        <v>1</v>
      </c>
    </row>
    <row r="30" spans="1:5" x14ac:dyDescent="0.25">
      <c r="A30" s="33"/>
      <c r="B30" s="24" t="s">
        <v>128</v>
      </c>
      <c r="C30" s="17">
        <v>96</v>
      </c>
      <c r="D30" s="19">
        <v>0.42</v>
      </c>
      <c r="E30" s="20">
        <v>40</v>
      </c>
    </row>
    <row r="31" spans="1:5" x14ac:dyDescent="0.25">
      <c r="A31" s="33"/>
      <c r="B31" s="17" t="s">
        <v>127</v>
      </c>
      <c r="C31" s="17">
        <v>100</v>
      </c>
      <c r="D31" s="19">
        <v>0.57999999999999996</v>
      </c>
      <c r="E31" s="20">
        <v>57</v>
      </c>
    </row>
    <row r="32" spans="1:5" x14ac:dyDescent="0.25">
      <c r="A32" s="33"/>
      <c r="B32" s="17" t="s">
        <v>129</v>
      </c>
      <c r="C32" s="17">
        <v>100</v>
      </c>
      <c r="D32" s="19" t="s">
        <v>139</v>
      </c>
      <c r="E32" s="20">
        <v>0</v>
      </c>
    </row>
  </sheetData>
  <mergeCells count="6">
    <mergeCell ref="A29:A32"/>
    <mergeCell ref="B1:G1"/>
    <mergeCell ref="B2:G2"/>
    <mergeCell ref="B3:G3"/>
    <mergeCell ref="A20:A24"/>
    <mergeCell ref="A25:A2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00D51-23E3-406E-B307-0998BA090C3B}">
  <dimension ref="A1:H17"/>
  <sheetViews>
    <sheetView tabSelected="1" zoomScale="85" zoomScaleNormal="85" workbookViewId="0">
      <selection activeCell="B3" sqref="B3:G3"/>
    </sheetView>
  </sheetViews>
  <sheetFormatPr defaultRowHeight="15" x14ac:dyDescent="0.25"/>
  <cols>
    <col min="1" max="1" width="34.140625" customWidth="1"/>
    <col min="2" max="8" width="25.7109375" customWidth="1"/>
  </cols>
  <sheetData>
    <row r="1" spans="1:8" x14ac:dyDescent="0.25">
      <c r="A1" s="5" t="s">
        <v>0</v>
      </c>
      <c r="B1" s="34" t="s">
        <v>173</v>
      </c>
      <c r="C1" s="35"/>
      <c r="D1" s="35"/>
      <c r="E1" s="35"/>
      <c r="F1" s="35"/>
      <c r="G1" s="36"/>
    </row>
    <row r="2" spans="1:8" x14ac:dyDescent="0.25">
      <c r="A2" s="5" t="s">
        <v>1</v>
      </c>
      <c r="B2" s="34">
        <v>1999</v>
      </c>
      <c r="C2" s="35"/>
      <c r="D2" s="35"/>
      <c r="E2" s="35"/>
      <c r="F2" s="35"/>
      <c r="G2" s="36"/>
    </row>
    <row r="3" spans="1:8" x14ac:dyDescent="0.25">
      <c r="A3" s="5" t="s">
        <v>2</v>
      </c>
      <c r="B3" s="34" t="s">
        <v>174</v>
      </c>
      <c r="C3" s="35"/>
      <c r="D3" s="35"/>
      <c r="E3" s="35"/>
      <c r="F3" s="35"/>
      <c r="G3" s="36"/>
    </row>
    <row r="4" spans="1:8" x14ac:dyDescent="0.25">
      <c r="A4" s="1" t="s">
        <v>3</v>
      </c>
      <c r="B4" s="40" t="s">
        <v>16</v>
      </c>
      <c r="C4" s="41"/>
      <c r="D4" s="41"/>
      <c r="E4" s="41"/>
      <c r="F4" s="41"/>
      <c r="G4" s="42"/>
    </row>
    <row r="5" spans="1:8" x14ac:dyDescent="0.25">
      <c r="A5" s="1" t="s">
        <v>4</v>
      </c>
      <c r="B5" s="7" t="s">
        <v>17</v>
      </c>
      <c r="C5" s="7" t="s">
        <v>18</v>
      </c>
      <c r="D5" s="7" t="s">
        <v>19</v>
      </c>
      <c r="E5" s="7" t="s">
        <v>20</v>
      </c>
      <c r="F5" s="7" t="s">
        <v>21</v>
      </c>
      <c r="G5" s="7" t="s">
        <v>22</v>
      </c>
    </row>
    <row r="6" spans="1:8" ht="45" customHeight="1" x14ac:dyDescent="0.25">
      <c r="A6" s="1" t="s">
        <v>5</v>
      </c>
      <c r="B6" s="43" t="s">
        <v>23</v>
      </c>
      <c r="C6" s="43"/>
      <c r="D6" s="43"/>
      <c r="E6" s="43"/>
      <c r="F6" s="43"/>
      <c r="G6" s="43"/>
      <c r="H6" s="32" t="s">
        <v>172</v>
      </c>
    </row>
    <row r="7" spans="1:8" ht="30" x14ac:dyDescent="0.25">
      <c r="A7" s="1" t="s">
        <v>8</v>
      </c>
      <c r="B7" s="4">
        <v>175</v>
      </c>
      <c r="C7" s="4">
        <v>164</v>
      </c>
      <c r="D7" s="4">
        <v>557</v>
      </c>
      <c r="E7" s="4">
        <v>0.61499999999999999</v>
      </c>
      <c r="F7" s="4">
        <v>2900</v>
      </c>
      <c r="G7" s="6">
        <v>54800</v>
      </c>
    </row>
    <row r="8" spans="1:8" x14ac:dyDescent="0.25">
      <c r="A8" s="1" t="s">
        <v>9</v>
      </c>
      <c r="B8" s="6" t="s">
        <v>24</v>
      </c>
      <c r="C8" s="6" t="s">
        <v>24</v>
      </c>
      <c r="D8" s="6" t="s">
        <v>24</v>
      </c>
      <c r="E8" s="6" t="s">
        <v>24</v>
      </c>
      <c r="F8" s="6" t="s">
        <v>24</v>
      </c>
      <c r="G8" s="6" t="s">
        <v>24</v>
      </c>
    </row>
    <row r="9" spans="1:8" x14ac:dyDescent="0.25">
      <c r="A9" s="1" t="s">
        <v>10</v>
      </c>
      <c r="B9" s="43" t="s">
        <v>25</v>
      </c>
      <c r="C9" s="43"/>
      <c r="D9" s="43"/>
      <c r="E9" s="43"/>
      <c r="F9" s="43"/>
      <c r="G9" s="43"/>
    </row>
    <row r="10" spans="1:8" x14ac:dyDescent="0.25">
      <c r="A10" s="1" t="s">
        <v>11</v>
      </c>
      <c r="B10" s="37" t="s">
        <v>26</v>
      </c>
      <c r="C10" s="38"/>
      <c r="D10" s="38"/>
      <c r="E10" s="38"/>
      <c r="F10" s="38"/>
      <c r="G10" s="39"/>
    </row>
    <row r="11" spans="1:8" ht="45" x14ac:dyDescent="0.25">
      <c r="A11" s="1" t="s">
        <v>12</v>
      </c>
      <c r="B11" s="4" t="s">
        <v>27</v>
      </c>
      <c r="C11" s="4" t="s">
        <v>28</v>
      </c>
      <c r="D11" s="4" t="s">
        <v>27</v>
      </c>
      <c r="E11" s="4" t="s">
        <v>29</v>
      </c>
      <c r="F11" s="4"/>
      <c r="G11" s="4"/>
    </row>
    <row r="12" spans="1:8" x14ac:dyDescent="0.25">
      <c r="A12" s="1" t="s">
        <v>13</v>
      </c>
      <c r="B12" s="4" t="s">
        <v>30</v>
      </c>
      <c r="C12" s="4" t="s">
        <v>31</v>
      </c>
      <c r="D12" s="4" t="s">
        <v>31</v>
      </c>
      <c r="E12" s="4" t="s">
        <v>32</v>
      </c>
      <c r="F12" s="4" t="s">
        <v>33</v>
      </c>
      <c r="G12" s="4" t="s">
        <v>32</v>
      </c>
    </row>
    <row r="17" spans="7:7" x14ac:dyDescent="0.25">
      <c r="G17" t="s">
        <v>34</v>
      </c>
    </row>
  </sheetData>
  <mergeCells count="7">
    <mergeCell ref="B10:G10"/>
    <mergeCell ref="B1:G1"/>
    <mergeCell ref="B2:G2"/>
    <mergeCell ref="B3:G3"/>
    <mergeCell ref="B4:G4"/>
    <mergeCell ref="B9:G9"/>
    <mergeCell ref="B6:G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A160E-30E2-45C9-BF16-CF82EEDBB3A9}">
  <dimension ref="A1:G14"/>
  <sheetViews>
    <sheetView workbookViewId="0">
      <selection activeCell="G33" sqref="G33"/>
    </sheetView>
  </sheetViews>
  <sheetFormatPr defaultRowHeight="15" x14ac:dyDescent="0.25"/>
  <cols>
    <col min="1" max="1" width="34.140625" customWidth="1"/>
    <col min="2" max="7" width="25.7109375" customWidth="1"/>
  </cols>
  <sheetData>
    <row r="1" spans="1:7" x14ac:dyDescent="0.25">
      <c r="A1" s="5" t="s">
        <v>0</v>
      </c>
      <c r="B1" s="34" t="s">
        <v>35</v>
      </c>
      <c r="C1" s="35"/>
      <c r="D1" s="35"/>
      <c r="E1" s="35"/>
      <c r="F1" s="35"/>
      <c r="G1" s="36"/>
    </row>
    <row r="2" spans="1:7" x14ac:dyDescent="0.25">
      <c r="A2" s="5" t="s">
        <v>1</v>
      </c>
      <c r="B2" s="34">
        <v>2005</v>
      </c>
      <c r="C2" s="35"/>
      <c r="D2" s="35"/>
      <c r="E2" s="35"/>
      <c r="F2" s="35"/>
      <c r="G2" s="36"/>
    </row>
    <row r="3" spans="1:7" x14ac:dyDescent="0.25">
      <c r="A3" s="5" t="s">
        <v>2</v>
      </c>
      <c r="B3" s="34" t="s">
        <v>36</v>
      </c>
      <c r="C3" s="35"/>
      <c r="D3" s="35"/>
      <c r="E3" s="35"/>
      <c r="F3" s="35"/>
      <c r="G3" s="36"/>
    </row>
    <row r="4" spans="1:7" x14ac:dyDescent="0.25">
      <c r="A4" s="1" t="s">
        <v>3</v>
      </c>
      <c r="B4" s="2"/>
      <c r="C4" s="2"/>
      <c r="D4" s="2"/>
      <c r="E4" s="2"/>
      <c r="F4" s="2"/>
      <c r="G4" s="2"/>
    </row>
    <row r="5" spans="1:7" x14ac:dyDescent="0.25">
      <c r="A5" s="1" t="s">
        <v>4</v>
      </c>
      <c r="B5" s="4"/>
      <c r="C5" s="4"/>
      <c r="D5" s="4"/>
      <c r="E5" s="4"/>
      <c r="F5" s="4"/>
      <c r="G5" s="4"/>
    </row>
    <row r="6" spans="1:7" ht="45" x14ac:dyDescent="0.25">
      <c r="A6" s="1" t="s">
        <v>5</v>
      </c>
      <c r="B6" s="4"/>
      <c r="C6" s="4"/>
      <c r="D6" s="4"/>
      <c r="E6" s="4"/>
      <c r="F6" s="4"/>
      <c r="G6" s="4"/>
    </row>
    <row r="7" spans="1:7" x14ac:dyDescent="0.25">
      <c r="A7" s="1" t="s">
        <v>6</v>
      </c>
      <c r="B7" s="4"/>
      <c r="C7" s="4"/>
      <c r="D7" s="4"/>
      <c r="E7" s="4"/>
      <c r="F7" s="4"/>
      <c r="G7" s="4"/>
    </row>
    <row r="8" spans="1:7" x14ac:dyDescent="0.25">
      <c r="A8" s="1" t="s">
        <v>7</v>
      </c>
      <c r="B8" s="4"/>
      <c r="C8" s="4"/>
      <c r="D8" s="4"/>
      <c r="E8" s="4"/>
      <c r="F8" s="4"/>
      <c r="G8" s="4"/>
    </row>
    <row r="9" spans="1:7" ht="30" x14ac:dyDescent="0.25">
      <c r="A9" s="1" t="s">
        <v>8</v>
      </c>
      <c r="B9" s="4"/>
      <c r="C9" s="4"/>
      <c r="D9" s="4"/>
      <c r="E9" s="4"/>
      <c r="F9" s="4"/>
      <c r="G9" s="4"/>
    </row>
    <row r="10" spans="1:7" x14ac:dyDescent="0.25">
      <c r="A10" s="1" t="s">
        <v>9</v>
      </c>
      <c r="B10" s="4"/>
      <c r="C10" s="4"/>
      <c r="D10" s="4"/>
      <c r="E10" s="4"/>
      <c r="F10" s="4"/>
      <c r="G10" s="4"/>
    </row>
    <row r="11" spans="1:7" x14ac:dyDescent="0.25">
      <c r="A11" s="1" t="s">
        <v>10</v>
      </c>
      <c r="B11" s="4"/>
      <c r="C11" s="4"/>
      <c r="D11" s="4"/>
      <c r="E11" s="4"/>
      <c r="F11" s="4"/>
      <c r="G11" s="4"/>
    </row>
    <row r="12" spans="1:7" x14ac:dyDescent="0.25">
      <c r="A12" s="1" t="s">
        <v>11</v>
      </c>
      <c r="B12" s="4"/>
      <c r="C12" s="4"/>
      <c r="D12" s="4"/>
      <c r="E12" s="4"/>
      <c r="F12" s="4"/>
      <c r="G12" s="4"/>
    </row>
    <row r="13" spans="1:7" x14ac:dyDescent="0.25">
      <c r="A13" s="1" t="s">
        <v>12</v>
      </c>
      <c r="B13" s="4"/>
      <c r="C13" s="4"/>
      <c r="D13" s="4"/>
      <c r="E13" s="4"/>
      <c r="F13" s="4"/>
      <c r="G13" s="4"/>
    </row>
    <row r="14" spans="1:7" x14ac:dyDescent="0.25">
      <c r="A14" s="1" t="s">
        <v>13</v>
      </c>
      <c r="B14" s="4"/>
      <c r="C14" s="4"/>
      <c r="D14" s="4"/>
      <c r="E14" s="4"/>
      <c r="F14" s="4"/>
      <c r="G14" s="4"/>
    </row>
  </sheetData>
  <mergeCells count="3">
    <mergeCell ref="B1:G1"/>
    <mergeCell ref="B2:G2"/>
    <mergeCell ref="B3:G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05616-4EE3-4116-AF7D-9CD6A6EC8A0F}">
  <dimension ref="A1:G14"/>
  <sheetViews>
    <sheetView topLeftCell="A8" workbookViewId="0">
      <selection activeCell="A44" sqref="A44"/>
    </sheetView>
  </sheetViews>
  <sheetFormatPr defaultRowHeight="15" x14ac:dyDescent="0.25"/>
  <cols>
    <col min="1" max="1" width="34.140625" customWidth="1"/>
    <col min="2" max="7" width="25.7109375" customWidth="1"/>
  </cols>
  <sheetData>
    <row r="1" spans="1:7" x14ac:dyDescent="0.25">
      <c r="A1" s="5" t="s">
        <v>0</v>
      </c>
      <c r="B1" s="34" t="s">
        <v>37</v>
      </c>
      <c r="C1" s="35"/>
      <c r="D1" s="35"/>
      <c r="E1" s="35"/>
      <c r="F1" s="35"/>
      <c r="G1" s="36"/>
    </row>
    <row r="2" spans="1:7" x14ac:dyDescent="0.25">
      <c r="A2" s="5" t="s">
        <v>1</v>
      </c>
      <c r="B2" s="34">
        <v>2009</v>
      </c>
      <c r="C2" s="35"/>
      <c r="D2" s="35"/>
      <c r="E2" s="35"/>
      <c r="F2" s="35"/>
      <c r="G2" s="36"/>
    </row>
    <row r="3" spans="1:7" x14ac:dyDescent="0.25">
      <c r="A3" s="5" t="s">
        <v>2</v>
      </c>
      <c r="B3" s="34" t="s">
        <v>38</v>
      </c>
      <c r="C3" s="35"/>
      <c r="D3" s="35"/>
      <c r="E3" s="35"/>
      <c r="F3" s="35"/>
      <c r="G3" s="36"/>
    </row>
    <row r="4" spans="1:7" x14ac:dyDescent="0.25">
      <c r="A4" s="1" t="s">
        <v>3</v>
      </c>
      <c r="B4" s="2" t="s">
        <v>39</v>
      </c>
      <c r="C4" s="2" t="s">
        <v>40</v>
      </c>
      <c r="D4" s="2" t="s">
        <v>41</v>
      </c>
      <c r="E4" s="2" t="s">
        <v>42</v>
      </c>
      <c r="F4" s="2" t="s">
        <v>43</v>
      </c>
      <c r="G4" s="2"/>
    </row>
    <row r="5" spans="1:7" x14ac:dyDescent="0.25">
      <c r="A5" s="1" t="s">
        <v>4</v>
      </c>
      <c r="B5" s="4"/>
      <c r="C5" s="4"/>
      <c r="D5" s="4"/>
      <c r="E5" s="4"/>
      <c r="F5" s="4"/>
      <c r="G5" s="4"/>
    </row>
    <row r="6" spans="1:7" ht="45" x14ac:dyDescent="0.25">
      <c r="A6" s="1" t="s">
        <v>5</v>
      </c>
      <c r="B6" s="4"/>
      <c r="C6" s="4"/>
      <c r="D6" s="4"/>
      <c r="E6" s="4"/>
      <c r="F6" s="4"/>
      <c r="G6" s="4"/>
    </row>
    <row r="7" spans="1:7" x14ac:dyDescent="0.25">
      <c r="A7" s="1" t="s">
        <v>6</v>
      </c>
      <c r="B7" s="4"/>
      <c r="C7" s="4"/>
      <c r="D7" s="4"/>
      <c r="E7" s="4"/>
      <c r="F7" s="4"/>
      <c r="G7" s="4"/>
    </row>
    <row r="8" spans="1:7" x14ac:dyDescent="0.25">
      <c r="A8" s="1" t="s">
        <v>7</v>
      </c>
      <c r="B8" s="4"/>
      <c r="C8" s="4"/>
      <c r="D8" s="4"/>
      <c r="E8" s="4"/>
      <c r="F8" s="4"/>
      <c r="G8" s="4"/>
    </row>
    <row r="9" spans="1:7" ht="30" x14ac:dyDescent="0.25">
      <c r="A9" s="1" t="s">
        <v>8</v>
      </c>
      <c r="B9" s="4"/>
      <c r="C9" s="4"/>
      <c r="D9" s="4"/>
      <c r="E9" s="4"/>
      <c r="F9" s="4"/>
      <c r="G9" s="4"/>
    </row>
    <row r="10" spans="1:7" x14ac:dyDescent="0.25">
      <c r="A10" s="1" t="s">
        <v>9</v>
      </c>
      <c r="B10" s="4"/>
      <c r="C10" s="4"/>
      <c r="D10" s="4"/>
      <c r="E10" s="4"/>
      <c r="F10" s="4"/>
      <c r="G10" s="4"/>
    </row>
    <row r="11" spans="1:7" x14ac:dyDescent="0.25">
      <c r="A11" s="1" t="s">
        <v>10</v>
      </c>
      <c r="B11" s="4"/>
      <c r="C11" s="4"/>
      <c r="D11" s="4"/>
      <c r="E11" s="4"/>
      <c r="F11" s="4"/>
      <c r="G11" s="4"/>
    </row>
    <row r="12" spans="1:7" x14ac:dyDescent="0.25">
      <c r="A12" s="1" t="s">
        <v>11</v>
      </c>
      <c r="B12" s="4"/>
      <c r="C12" s="4"/>
      <c r="D12" s="4"/>
      <c r="E12" s="4"/>
      <c r="F12" s="4"/>
      <c r="G12" s="4"/>
    </row>
    <row r="13" spans="1:7" x14ac:dyDescent="0.25">
      <c r="A13" s="1" t="s">
        <v>12</v>
      </c>
      <c r="B13" s="4"/>
      <c r="C13" s="4"/>
      <c r="D13" s="4"/>
      <c r="E13" s="4"/>
      <c r="F13" s="4"/>
      <c r="G13" s="4"/>
    </row>
    <row r="14" spans="1:7" x14ac:dyDescent="0.25">
      <c r="A14" s="1" t="s">
        <v>13</v>
      </c>
      <c r="B14" s="4"/>
      <c r="C14" s="4"/>
      <c r="D14" s="4"/>
      <c r="E14" s="4"/>
      <c r="F14" s="4"/>
      <c r="G14" s="4"/>
    </row>
  </sheetData>
  <mergeCells count="3">
    <mergeCell ref="B1:G1"/>
    <mergeCell ref="B2:G2"/>
    <mergeCell ref="B3:G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6E089-CE55-4707-8409-C8E56495028F}">
  <dimension ref="A1:G12"/>
  <sheetViews>
    <sheetView workbookViewId="0">
      <selection activeCell="C23" sqref="C23"/>
    </sheetView>
  </sheetViews>
  <sheetFormatPr defaultRowHeight="15" x14ac:dyDescent="0.25"/>
  <cols>
    <col min="1" max="1" width="34.140625" customWidth="1"/>
    <col min="2" max="7" width="25.7109375" customWidth="1"/>
  </cols>
  <sheetData>
    <row r="1" spans="1:7" x14ac:dyDescent="0.25">
      <c r="A1" s="5" t="s">
        <v>0</v>
      </c>
      <c r="B1" s="34" t="s">
        <v>44</v>
      </c>
      <c r="C1" s="35"/>
      <c r="D1" s="35"/>
      <c r="E1" s="35"/>
      <c r="F1" s="35"/>
      <c r="G1" s="36"/>
    </row>
    <row r="2" spans="1:7" x14ac:dyDescent="0.25">
      <c r="A2" s="5" t="s">
        <v>1</v>
      </c>
      <c r="B2" s="34">
        <v>2004</v>
      </c>
      <c r="C2" s="35"/>
      <c r="D2" s="35"/>
      <c r="E2" s="35"/>
      <c r="F2" s="35"/>
      <c r="G2" s="36"/>
    </row>
    <row r="3" spans="1:7" x14ac:dyDescent="0.25">
      <c r="A3" s="5" t="s">
        <v>2</v>
      </c>
      <c r="B3" s="34" t="s">
        <v>45</v>
      </c>
      <c r="C3" s="35"/>
      <c r="D3" s="35"/>
      <c r="E3" s="35"/>
      <c r="F3" s="35"/>
      <c r="G3" s="36"/>
    </row>
    <row r="4" spans="1:7" x14ac:dyDescent="0.25">
      <c r="A4" s="1" t="s">
        <v>3</v>
      </c>
      <c r="B4" s="2" t="s">
        <v>46</v>
      </c>
      <c r="C4" s="2" t="s">
        <v>47</v>
      </c>
      <c r="D4" s="2"/>
      <c r="E4" s="2"/>
      <c r="F4" s="2"/>
      <c r="G4" s="2"/>
    </row>
    <row r="5" spans="1:7" x14ac:dyDescent="0.25">
      <c r="A5" s="1" t="s">
        <v>48</v>
      </c>
      <c r="B5" s="4" t="s">
        <v>49</v>
      </c>
      <c r="C5" s="4" t="s">
        <v>50</v>
      </c>
      <c r="D5" s="4"/>
      <c r="E5" s="4"/>
      <c r="F5" s="4"/>
      <c r="G5" s="4"/>
    </row>
    <row r="6" spans="1:7" x14ac:dyDescent="0.25">
      <c r="A6" s="1" t="s">
        <v>4</v>
      </c>
      <c r="B6" s="4" t="s">
        <v>51</v>
      </c>
      <c r="C6" s="4" t="s">
        <v>52</v>
      </c>
      <c r="D6" s="4"/>
      <c r="E6" s="4"/>
      <c r="F6" s="4"/>
      <c r="G6" s="4"/>
    </row>
    <row r="7" spans="1:7" x14ac:dyDescent="0.25">
      <c r="A7" s="1" t="s">
        <v>53</v>
      </c>
      <c r="B7" s="12">
        <v>0.95199999999999996</v>
      </c>
      <c r="C7" s="12">
        <v>4.8000000000000001E-2</v>
      </c>
      <c r="D7" s="4"/>
      <c r="E7" s="4"/>
      <c r="F7" s="4"/>
      <c r="G7" s="4"/>
    </row>
    <row r="8" spans="1:7" x14ac:dyDescent="0.25">
      <c r="A8" s="1" t="s">
        <v>4</v>
      </c>
      <c r="B8" s="12" t="s">
        <v>54</v>
      </c>
      <c r="C8" s="12" t="s">
        <v>55</v>
      </c>
      <c r="D8" s="4"/>
      <c r="E8" s="4"/>
      <c r="F8" s="4"/>
      <c r="G8" s="4"/>
    </row>
    <row r="9" spans="1:7" x14ac:dyDescent="0.25">
      <c r="A9" s="1" t="s">
        <v>53</v>
      </c>
      <c r="B9" s="12">
        <v>0.96799999999999997</v>
      </c>
      <c r="C9" s="12">
        <v>3.2000000000000001E-2</v>
      </c>
      <c r="D9" s="4"/>
      <c r="E9" s="4"/>
      <c r="F9" s="4"/>
      <c r="G9" s="4"/>
    </row>
    <row r="10" spans="1:7" x14ac:dyDescent="0.25">
      <c r="A10" s="1" t="s">
        <v>4</v>
      </c>
      <c r="B10" s="12" t="s">
        <v>56</v>
      </c>
      <c r="C10" s="12" t="s">
        <v>56</v>
      </c>
      <c r="D10" s="4"/>
      <c r="E10" s="4"/>
      <c r="F10" s="4"/>
      <c r="G10" s="4"/>
    </row>
    <row r="11" spans="1:7" x14ac:dyDescent="0.25">
      <c r="A11" s="1" t="s">
        <v>53</v>
      </c>
      <c r="B11" s="12">
        <v>0.97399999999999998</v>
      </c>
      <c r="C11" s="12">
        <v>2.5999999999999999E-2</v>
      </c>
      <c r="D11" s="4"/>
      <c r="E11" s="4"/>
      <c r="F11" s="4"/>
      <c r="G11" s="4"/>
    </row>
    <row r="12" spans="1:7" x14ac:dyDescent="0.25">
      <c r="A12" s="1" t="s">
        <v>10</v>
      </c>
      <c r="B12" s="4" t="s">
        <v>57</v>
      </c>
      <c r="C12" s="4" t="s">
        <v>57</v>
      </c>
      <c r="D12" s="4"/>
      <c r="E12" s="4"/>
      <c r="F12" s="4"/>
      <c r="G12" s="4"/>
    </row>
  </sheetData>
  <mergeCells count="3">
    <mergeCell ref="B1:G1"/>
    <mergeCell ref="B2:G2"/>
    <mergeCell ref="B3:G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8DF24-A7BF-44DE-8D0F-7A11FAA74E9D}">
  <dimension ref="A1:G14"/>
  <sheetViews>
    <sheetView zoomScale="83" workbookViewId="0">
      <selection activeCell="M33" sqref="M33"/>
    </sheetView>
  </sheetViews>
  <sheetFormatPr defaultRowHeight="15" x14ac:dyDescent="0.25"/>
  <cols>
    <col min="1" max="1" width="34.140625" customWidth="1"/>
    <col min="2" max="7" width="25.7109375" customWidth="1"/>
  </cols>
  <sheetData>
    <row r="1" spans="1:7" x14ac:dyDescent="0.25">
      <c r="A1" s="5" t="s">
        <v>0</v>
      </c>
      <c r="B1" s="34" t="s">
        <v>58</v>
      </c>
      <c r="C1" s="35"/>
      <c r="D1" s="35"/>
      <c r="E1" s="35"/>
      <c r="F1" s="35"/>
      <c r="G1" s="36"/>
    </row>
    <row r="2" spans="1:7" x14ac:dyDescent="0.25">
      <c r="A2" s="5" t="s">
        <v>1</v>
      </c>
      <c r="B2" s="34">
        <v>2006</v>
      </c>
      <c r="C2" s="35"/>
      <c r="D2" s="35"/>
      <c r="E2" s="35"/>
      <c r="F2" s="35"/>
      <c r="G2" s="36"/>
    </row>
    <row r="3" spans="1:7" x14ac:dyDescent="0.25">
      <c r="A3" s="5" t="s">
        <v>2</v>
      </c>
      <c r="B3" s="34" t="s">
        <v>59</v>
      </c>
      <c r="C3" s="35"/>
      <c r="D3" s="35"/>
      <c r="E3" s="35"/>
      <c r="F3" s="35"/>
      <c r="G3" s="36"/>
    </row>
    <row r="4" spans="1:7" x14ac:dyDescent="0.25">
      <c r="A4" s="1" t="s">
        <v>3</v>
      </c>
      <c r="B4" s="2"/>
      <c r="C4" s="2"/>
      <c r="D4" s="2"/>
      <c r="E4" s="2"/>
      <c r="F4" s="2"/>
      <c r="G4" s="2"/>
    </row>
    <row r="5" spans="1:7" x14ac:dyDescent="0.25">
      <c r="A5" s="1" t="s">
        <v>4</v>
      </c>
      <c r="B5" s="4"/>
      <c r="C5" s="4"/>
      <c r="D5" s="4"/>
      <c r="E5" s="4"/>
      <c r="F5" s="4"/>
      <c r="G5" s="4"/>
    </row>
    <row r="6" spans="1:7" ht="45" x14ac:dyDescent="0.25">
      <c r="A6" s="1" t="s">
        <v>5</v>
      </c>
      <c r="B6" s="37" t="s">
        <v>60</v>
      </c>
      <c r="C6" s="38"/>
      <c r="D6" s="38"/>
      <c r="E6" s="38"/>
      <c r="F6" s="38"/>
      <c r="G6" s="39"/>
    </row>
    <row r="7" spans="1:7" x14ac:dyDescent="0.25">
      <c r="A7" s="1" t="s">
        <v>6</v>
      </c>
      <c r="B7" s="4"/>
      <c r="C7" s="4"/>
      <c r="D7" s="4"/>
      <c r="E7" s="4"/>
      <c r="F7" s="4"/>
      <c r="G7" s="4"/>
    </row>
    <row r="8" spans="1:7" x14ac:dyDescent="0.25">
      <c r="A8" s="1" t="s">
        <v>7</v>
      </c>
      <c r="B8" s="4"/>
      <c r="C8" s="4"/>
      <c r="D8" s="4"/>
      <c r="E8" s="4"/>
      <c r="F8" s="4"/>
      <c r="G8" s="4"/>
    </row>
    <row r="9" spans="1:7" ht="30" x14ac:dyDescent="0.25">
      <c r="A9" s="1" t="s">
        <v>8</v>
      </c>
      <c r="B9" s="4"/>
      <c r="C9" s="4"/>
      <c r="D9" s="4"/>
      <c r="E9" s="4"/>
      <c r="F9" s="4"/>
      <c r="G9" s="4"/>
    </row>
    <row r="10" spans="1:7" x14ac:dyDescent="0.25">
      <c r="A10" s="1" t="s">
        <v>9</v>
      </c>
      <c r="B10" s="4"/>
      <c r="C10" s="4"/>
      <c r="D10" s="4"/>
      <c r="E10" s="4"/>
      <c r="F10" s="4"/>
      <c r="G10" s="4"/>
    </row>
    <row r="11" spans="1:7" x14ac:dyDescent="0.25">
      <c r="A11" s="1" t="s">
        <v>10</v>
      </c>
      <c r="B11" s="4"/>
      <c r="C11" s="4"/>
      <c r="D11" s="4"/>
      <c r="E11" s="4"/>
      <c r="F11" s="4"/>
      <c r="G11" s="4"/>
    </row>
    <row r="12" spans="1:7" x14ac:dyDescent="0.25">
      <c r="A12" s="1" t="s">
        <v>11</v>
      </c>
      <c r="B12" s="4"/>
      <c r="C12" s="4"/>
      <c r="D12" s="4"/>
      <c r="E12" s="4"/>
      <c r="F12" s="4"/>
      <c r="G12" s="4"/>
    </row>
    <row r="13" spans="1:7" x14ac:dyDescent="0.25">
      <c r="A13" s="1" t="s">
        <v>12</v>
      </c>
      <c r="B13" s="4"/>
      <c r="C13" s="4"/>
      <c r="D13" s="4"/>
      <c r="E13" s="4"/>
      <c r="F13" s="4"/>
      <c r="G13" s="4"/>
    </row>
    <row r="14" spans="1:7" x14ac:dyDescent="0.25">
      <c r="A14" s="1" t="s">
        <v>13</v>
      </c>
      <c r="B14" s="4"/>
      <c r="C14" s="4"/>
      <c r="D14" s="4"/>
      <c r="E14" s="4"/>
      <c r="F14" s="4"/>
      <c r="G14" s="4"/>
    </row>
  </sheetData>
  <mergeCells count="4">
    <mergeCell ref="B1:G1"/>
    <mergeCell ref="B2:G2"/>
    <mergeCell ref="B3:G3"/>
    <mergeCell ref="B6:G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8921-ED94-4B44-9DD2-EB4DC0B50093}">
  <dimension ref="A1:M31"/>
  <sheetViews>
    <sheetView zoomScale="70" zoomScaleNormal="70" workbookViewId="0">
      <selection activeCell="C31" sqref="C31:K31"/>
    </sheetView>
  </sheetViews>
  <sheetFormatPr defaultRowHeight="15" x14ac:dyDescent="0.25"/>
  <cols>
    <col min="1" max="1" width="22.85546875" customWidth="1"/>
    <col min="2" max="2" width="14.28515625" customWidth="1"/>
    <col min="11" max="11" width="10.140625" bestFit="1" customWidth="1"/>
    <col min="12" max="12" width="13.5703125" bestFit="1" customWidth="1"/>
  </cols>
  <sheetData>
    <row r="1" spans="1:13" ht="42.6" customHeight="1" x14ac:dyDescent="0.25">
      <c r="A1" s="5" t="s">
        <v>0</v>
      </c>
      <c r="B1" s="34" t="s">
        <v>147</v>
      </c>
      <c r="C1" s="35"/>
      <c r="D1" s="35"/>
      <c r="E1" s="35"/>
      <c r="F1" s="35"/>
      <c r="G1" s="36"/>
      <c r="I1" s="46" t="s">
        <v>161</v>
      </c>
      <c r="J1" s="46"/>
      <c r="K1" s="46"/>
    </row>
    <row r="2" spans="1:13" x14ac:dyDescent="0.25">
      <c r="A2" s="5" t="s">
        <v>1</v>
      </c>
      <c r="B2" s="34">
        <v>2018</v>
      </c>
      <c r="C2" s="35"/>
      <c r="D2" s="35"/>
      <c r="E2" s="35"/>
      <c r="F2" s="35"/>
      <c r="G2" s="36"/>
      <c r="I2" s="46"/>
      <c r="J2" s="46"/>
      <c r="K2" s="46"/>
    </row>
    <row r="3" spans="1:13" ht="40.9" customHeight="1" x14ac:dyDescent="0.25">
      <c r="A3" s="5" t="s">
        <v>2</v>
      </c>
      <c r="B3" s="34" t="s">
        <v>171</v>
      </c>
      <c r="C3" s="35"/>
      <c r="D3" s="35"/>
      <c r="E3" s="35"/>
      <c r="F3" s="35"/>
      <c r="G3" s="36"/>
      <c r="I3" s="46"/>
      <c r="J3" s="46"/>
      <c r="K3" s="46"/>
    </row>
    <row r="5" spans="1:13" x14ac:dyDescent="0.25">
      <c r="A5" s="25" t="s">
        <v>150</v>
      </c>
      <c r="B5">
        <v>5</v>
      </c>
    </row>
    <row r="6" spans="1:13" x14ac:dyDescent="0.25">
      <c r="A6" s="25" t="s">
        <v>148</v>
      </c>
      <c r="B6">
        <v>1.25</v>
      </c>
    </row>
    <row r="7" spans="1:13" x14ac:dyDescent="0.25">
      <c r="A7" s="25" t="s">
        <v>149</v>
      </c>
      <c r="B7">
        <v>2.09</v>
      </c>
    </row>
    <row r="9" spans="1:13" x14ac:dyDescent="0.25">
      <c r="A9" s="13"/>
      <c r="B9" s="13"/>
      <c r="C9" s="45" t="s">
        <v>169</v>
      </c>
      <c r="D9" s="45"/>
      <c r="E9" s="45"/>
      <c r="F9" s="45"/>
      <c r="G9" s="45"/>
      <c r="H9" s="45"/>
      <c r="I9" s="45"/>
      <c r="J9" s="45"/>
      <c r="K9" s="45"/>
      <c r="L9" s="13"/>
      <c r="M9" t="s">
        <v>170</v>
      </c>
    </row>
    <row r="10" spans="1:13" x14ac:dyDescent="0.25">
      <c r="A10" s="13"/>
      <c r="B10" s="13"/>
      <c r="C10" s="47" t="s">
        <v>152</v>
      </c>
      <c r="D10" s="47"/>
      <c r="E10" s="47"/>
      <c r="F10" s="47"/>
      <c r="G10" s="47"/>
      <c r="H10" s="47"/>
      <c r="I10" s="47"/>
      <c r="J10" s="47"/>
      <c r="K10" s="47"/>
      <c r="L10" s="13"/>
    </row>
    <row r="11" spans="1:13" x14ac:dyDescent="0.25">
      <c r="A11" s="15" t="s">
        <v>162</v>
      </c>
      <c r="B11" s="15" t="s">
        <v>163</v>
      </c>
      <c r="C11" s="26" t="s">
        <v>151</v>
      </c>
      <c r="D11" s="15" t="s">
        <v>153</v>
      </c>
      <c r="E11" s="15" t="s">
        <v>154</v>
      </c>
      <c r="F11" s="15" t="s">
        <v>155</v>
      </c>
      <c r="G11" s="15" t="s">
        <v>156</v>
      </c>
      <c r="H11" s="15" t="s">
        <v>157</v>
      </c>
      <c r="I11" s="15" t="s">
        <v>158</v>
      </c>
      <c r="J11" s="15" t="s">
        <v>159</v>
      </c>
      <c r="K11" s="15" t="s">
        <v>160</v>
      </c>
      <c r="L11" s="27" t="s">
        <v>168</v>
      </c>
    </row>
    <row r="12" spans="1:13" ht="45" x14ac:dyDescent="0.25">
      <c r="A12" s="44">
        <v>44762</v>
      </c>
      <c r="B12" s="28" t="s">
        <v>166</v>
      </c>
      <c r="C12" s="18">
        <v>0</v>
      </c>
      <c r="D12" s="18">
        <v>0.06</v>
      </c>
      <c r="E12" s="18">
        <v>0.04</v>
      </c>
      <c r="F12" s="18">
        <v>0.05</v>
      </c>
      <c r="G12" s="18">
        <v>0.05</v>
      </c>
      <c r="H12" s="18">
        <v>0.15</v>
      </c>
      <c r="I12" s="18">
        <v>0.25</v>
      </c>
      <c r="J12" s="18">
        <v>0.3</v>
      </c>
      <c r="K12" s="18">
        <v>0.1</v>
      </c>
      <c r="L12" s="30">
        <f>SUM(C12:K12)</f>
        <v>0.99999999999999989</v>
      </c>
    </row>
    <row r="13" spans="1:13" x14ac:dyDescent="0.25">
      <c r="A13" s="44"/>
      <c r="B13" s="17" t="s">
        <v>165</v>
      </c>
      <c r="C13" s="18">
        <v>0.4</v>
      </c>
      <c r="D13" s="18">
        <v>0.1</v>
      </c>
      <c r="E13" s="18">
        <v>0.05</v>
      </c>
      <c r="F13" s="18">
        <v>0.05</v>
      </c>
      <c r="G13" s="18">
        <v>0.05</v>
      </c>
      <c r="H13" s="18">
        <v>0.05</v>
      </c>
      <c r="I13" s="18">
        <v>0.1</v>
      </c>
      <c r="J13" s="18">
        <v>0.15</v>
      </c>
      <c r="K13" s="18">
        <v>0.05</v>
      </c>
      <c r="L13" s="30">
        <f t="shared" ref="L13:L30" si="0">SUM(C13:K13)</f>
        <v>1.0000000000000002</v>
      </c>
    </row>
    <row r="14" spans="1:13" x14ac:dyDescent="0.25">
      <c r="A14" s="44">
        <v>44779</v>
      </c>
      <c r="B14" s="17" t="s">
        <v>164</v>
      </c>
      <c r="C14" s="14">
        <v>0</v>
      </c>
      <c r="D14" s="18">
        <v>0.1</v>
      </c>
      <c r="E14" s="18">
        <v>7.0000000000000007E-2</v>
      </c>
      <c r="F14" s="18">
        <v>0.13</v>
      </c>
      <c r="G14" s="18">
        <v>0.1</v>
      </c>
      <c r="H14" s="18">
        <v>0.15</v>
      </c>
      <c r="I14" s="18">
        <v>0.1</v>
      </c>
      <c r="J14" s="18">
        <v>0.25</v>
      </c>
      <c r="K14" s="18">
        <v>0.1</v>
      </c>
      <c r="L14" s="30">
        <f>SUM(D14:K14)</f>
        <v>1</v>
      </c>
    </row>
    <row r="15" spans="1:13" x14ac:dyDescent="0.25">
      <c r="A15" s="44"/>
      <c r="B15" s="17" t="s">
        <v>165</v>
      </c>
      <c r="C15" s="18">
        <v>0.55000000000000004</v>
      </c>
      <c r="D15" s="18">
        <v>0.15</v>
      </c>
      <c r="E15" s="18">
        <v>0.1</v>
      </c>
      <c r="F15" s="18">
        <v>0.11</v>
      </c>
      <c r="G15" s="18">
        <v>0.04</v>
      </c>
      <c r="H15" s="18">
        <v>0.03</v>
      </c>
      <c r="I15" s="18">
        <v>0.01</v>
      </c>
      <c r="J15" s="18">
        <v>0.01</v>
      </c>
      <c r="K15" s="18">
        <v>0</v>
      </c>
      <c r="L15" s="30">
        <f t="shared" si="0"/>
        <v>1</v>
      </c>
    </row>
    <row r="16" spans="1:13" x14ac:dyDescent="0.25">
      <c r="A16" s="44">
        <v>44785</v>
      </c>
      <c r="B16" s="17" t="s">
        <v>164</v>
      </c>
      <c r="C16" s="29">
        <v>0</v>
      </c>
      <c r="D16" s="18">
        <v>0.05</v>
      </c>
      <c r="E16" s="18">
        <v>0.03</v>
      </c>
      <c r="F16" s="18">
        <v>0.06</v>
      </c>
      <c r="G16" s="18">
        <v>0.06</v>
      </c>
      <c r="H16" s="18">
        <v>0.1</v>
      </c>
      <c r="I16" s="18">
        <v>0.25</v>
      </c>
      <c r="J16" s="18">
        <v>0.35</v>
      </c>
      <c r="K16" s="18">
        <v>0.1</v>
      </c>
      <c r="L16" s="30">
        <f>SUM(D16:K16)</f>
        <v>1</v>
      </c>
    </row>
    <row r="17" spans="1:12" x14ac:dyDescent="0.25">
      <c r="A17" s="44"/>
      <c r="B17" s="17" t="s">
        <v>165</v>
      </c>
      <c r="C17" s="18">
        <v>0.6</v>
      </c>
      <c r="D17" s="18">
        <v>0.15</v>
      </c>
      <c r="E17" s="18">
        <v>0.03</v>
      </c>
      <c r="F17" s="18">
        <v>0.02</v>
      </c>
      <c r="G17" s="18">
        <v>0.03</v>
      </c>
      <c r="H17" s="18">
        <v>0.03</v>
      </c>
      <c r="I17" s="18">
        <v>0.02</v>
      </c>
      <c r="J17" s="18">
        <v>7.0000000000000007E-2</v>
      </c>
      <c r="K17" s="18">
        <v>0.05</v>
      </c>
      <c r="L17" s="30">
        <f t="shared" si="0"/>
        <v>1.0000000000000002</v>
      </c>
    </row>
    <row r="18" spans="1:12" x14ac:dyDescent="0.25">
      <c r="A18" s="44"/>
      <c r="B18" s="17" t="s">
        <v>167</v>
      </c>
      <c r="C18" s="18">
        <v>0.75</v>
      </c>
      <c r="D18" s="18">
        <v>0.1</v>
      </c>
      <c r="E18" s="18">
        <v>0.06</v>
      </c>
      <c r="F18" s="18">
        <v>0.04</v>
      </c>
      <c r="G18" s="18">
        <v>0.02</v>
      </c>
      <c r="H18" s="18">
        <v>0.02</v>
      </c>
      <c r="I18" s="18">
        <v>0.01</v>
      </c>
      <c r="J18" s="18">
        <v>0</v>
      </c>
      <c r="K18" s="18">
        <v>0</v>
      </c>
      <c r="L18" s="30">
        <f t="shared" si="0"/>
        <v>1</v>
      </c>
    </row>
    <row r="19" spans="1:12" x14ac:dyDescent="0.25">
      <c r="A19" s="44">
        <v>44786</v>
      </c>
      <c r="B19" s="17" t="s">
        <v>164</v>
      </c>
      <c r="C19" s="29">
        <v>0</v>
      </c>
      <c r="D19" s="18">
        <v>0.01</v>
      </c>
      <c r="E19" s="18">
        <v>0.03</v>
      </c>
      <c r="F19" s="18">
        <v>0.04</v>
      </c>
      <c r="G19" s="18">
        <v>0.06</v>
      </c>
      <c r="H19" s="18">
        <v>0.14000000000000001</v>
      </c>
      <c r="I19" s="18">
        <v>0.28000000000000003</v>
      </c>
      <c r="J19" s="18">
        <v>0.34</v>
      </c>
      <c r="K19" s="18">
        <v>0.1</v>
      </c>
      <c r="L19" s="30">
        <f>SUM(D19:K19)</f>
        <v>1.0000000000000002</v>
      </c>
    </row>
    <row r="20" spans="1:12" x14ac:dyDescent="0.25">
      <c r="A20" s="44"/>
      <c r="B20" s="17" t="s">
        <v>165</v>
      </c>
      <c r="C20" s="18">
        <v>0.45</v>
      </c>
      <c r="D20" s="18">
        <v>0.2</v>
      </c>
      <c r="E20" s="18">
        <v>0.05</v>
      </c>
      <c r="F20" s="18">
        <v>0.06</v>
      </c>
      <c r="G20" s="18">
        <v>0.04</v>
      </c>
      <c r="H20" s="18">
        <v>0.04</v>
      </c>
      <c r="I20" s="18">
        <v>0.06</v>
      </c>
      <c r="J20" s="18">
        <v>7.0000000000000007E-2</v>
      </c>
      <c r="K20" s="18">
        <v>0.03</v>
      </c>
      <c r="L20" s="30">
        <f t="shared" si="0"/>
        <v>1.0000000000000002</v>
      </c>
    </row>
    <row r="21" spans="1:12" x14ac:dyDescent="0.25">
      <c r="A21" s="44"/>
      <c r="B21" s="17" t="s">
        <v>167</v>
      </c>
      <c r="C21" s="18">
        <v>0.6</v>
      </c>
      <c r="D21" s="18">
        <v>0.25</v>
      </c>
      <c r="E21" s="18">
        <v>0.05</v>
      </c>
      <c r="F21" s="18">
        <v>0.05</v>
      </c>
      <c r="G21" s="18">
        <v>0.02</v>
      </c>
      <c r="H21" s="18">
        <v>0.01</v>
      </c>
      <c r="I21" s="18">
        <v>0.01</v>
      </c>
      <c r="J21" s="18">
        <v>0.01</v>
      </c>
      <c r="K21" s="18">
        <v>0</v>
      </c>
      <c r="L21" s="30">
        <f t="shared" si="0"/>
        <v>1</v>
      </c>
    </row>
    <row r="22" spans="1:12" x14ac:dyDescent="0.25">
      <c r="A22" s="44">
        <v>44789</v>
      </c>
      <c r="B22" s="17" t="s">
        <v>164</v>
      </c>
      <c r="C22" s="18">
        <v>0</v>
      </c>
      <c r="D22" s="18">
        <v>0.05</v>
      </c>
      <c r="E22" s="18">
        <v>0.06</v>
      </c>
      <c r="F22" s="18">
        <v>0.1</v>
      </c>
      <c r="G22" s="18">
        <v>0.09</v>
      </c>
      <c r="H22" s="18">
        <v>0.15</v>
      </c>
      <c r="I22" s="18">
        <v>0.25</v>
      </c>
      <c r="J22" s="18">
        <v>0.22</v>
      </c>
      <c r="K22" s="18">
        <v>0.08</v>
      </c>
      <c r="L22" s="30">
        <f t="shared" si="0"/>
        <v>1</v>
      </c>
    </row>
    <row r="23" spans="1:12" x14ac:dyDescent="0.25">
      <c r="A23" s="44"/>
      <c r="B23" s="17" t="s">
        <v>165</v>
      </c>
      <c r="C23" s="18">
        <v>0.55000000000000004</v>
      </c>
      <c r="D23" s="18">
        <v>0.2</v>
      </c>
      <c r="E23" s="18">
        <v>0.05</v>
      </c>
      <c r="F23" s="18">
        <v>7.0000000000000007E-2</v>
      </c>
      <c r="G23" s="18">
        <v>0.03</v>
      </c>
      <c r="H23" s="18">
        <v>0.03</v>
      </c>
      <c r="I23" s="18">
        <v>0.04</v>
      </c>
      <c r="J23" s="18">
        <v>0.02</v>
      </c>
      <c r="K23" s="18">
        <v>0.01</v>
      </c>
      <c r="L23" s="30">
        <f t="shared" si="0"/>
        <v>1.0000000000000002</v>
      </c>
    </row>
    <row r="24" spans="1:12" x14ac:dyDescent="0.25">
      <c r="A24" s="44"/>
      <c r="B24" s="17" t="s">
        <v>167</v>
      </c>
      <c r="C24" s="18">
        <v>0.7</v>
      </c>
      <c r="D24" s="18">
        <v>0.16</v>
      </c>
      <c r="E24" s="18">
        <v>0.04</v>
      </c>
      <c r="F24" s="18">
        <v>0.03</v>
      </c>
      <c r="G24" s="18">
        <v>0.03</v>
      </c>
      <c r="H24" s="18">
        <v>0.02</v>
      </c>
      <c r="I24" s="18">
        <v>0.02</v>
      </c>
      <c r="J24" s="18">
        <v>0</v>
      </c>
      <c r="K24" s="18">
        <v>0</v>
      </c>
      <c r="L24" s="30">
        <f t="shared" si="0"/>
        <v>1</v>
      </c>
    </row>
    <row r="25" spans="1:12" x14ac:dyDescent="0.25">
      <c r="A25" s="44">
        <v>44791</v>
      </c>
      <c r="B25" s="17" t="s">
        <v>164</v>
      </c>
      <c r="C25" s="18">
        <v>0</v>
      </c>
      <c r="D25" s="18">
        <v>0.05</v>
      </c>
      <c r="E25" s="18">
        <v>0.04</v>
      </c>
      <c r="F25" s="18">
        <v>0.1</v>
      </c>
      <c r="G25" s="18">
        <v>0.08</v>
      </c>
      <c r="H25" s="18">
        <v>0.15</v>
      </c>
      <c r="I25" s="18">
        <v>0.26</v>
      </c>
      <c r="J25" s="18">
        <v>0.22</v>
      </c>
      <c r="K25" s="18">
        <v>0.1</v>
      </c>
      <c r="L25" s="30">
        <f t="shared" si="0"/>
        <v>1</v>
      </c>
    </row>
    <row r="26" spans="1:12" x14ac:dyDescent="0.25">
      <c r="A26" s="44"/>
      <c r="B26" s="17" t="s">
        <v>165</v>
      </c>
      <c r="C26" s="18">
        <v>0.6</v>
      </c>
      <c r="D26" s="18">
        <v>0.15</v>
      </c>
      <c r="E26" s="18">
        <v>0.03</v>
      </c>
      <c r="F26" s="18">
        <v>0.05</v>
      </c>
      <c r="G26" s="18">
        <v>0.04</v>
      </c>
      <c r="H26" s="18">
        <v>0.03</v>
      </c>
      <c r="I26" s="18">
        <v>0.03</v>
      </c>
      <c r="J26" s="18">
        <v>0.04</v>
      </c>
      <c r="K26" s="18">
        <v>0.03</v>
      </c>
      <c r="L26" s="30">
        <f t="shared" si="0"/>
        <v>1.0000000000000002</v>
      </c>
    </row>
    <row r="27" spans="1:12" x14ac:dyDescent="0.25">
      <c r="A27" s="44"/>
      <c r="B27" s="17" t="s">
        <v>167</v>
      </c>
      <c r="C27" s="18">
        <v>0.75</v>
      </c>
      <c r="D27" s="18">
        <v>0.15</v>
      </c>
      <c r="E27" s="18">
        <v>0.04</v>
      </c>
      <c r="F27" s="18">
        <v>0.04</v>
      </c>
      <c r="G27" s="18">
        <v>0.01</v>
      </c>
      <c r="H27" s="18">
        <v>0.01</v>
      </c>
      <c r="I27" s="18">
        <v>0</v>
      </c>
      <c r="J27" s="18">
        <v>0</v>
      </c>
      <c r="K27" s="18">
        <v>0</v>
      </c>
      <c r="L27" s="30">
        <f t="shared" si="0"/>
        <v>1</v>
      </c>
    </row>
    <row r="28" spans="1:12" x14ac:dyDescent="0.25">
      <c r="A28" s="44">
        <v>44793</v>
      </c>
      <c r="B28" s="17" t="s">
        <v>164</v>
      </c>
      <c r="C28" s="18">
        <v>0</v>
      </c>
      <c r="D28" s="18">
        <v>0.02</v>
      </c>
      <c r="E28" s="18">
        <v>0.02</v>
      </c>
      <c r="F28" s="18">
        <v>0.04</v>
      </c>
      <c r="G28" s="18">
        <v>0.03</v>
      </c>
      <c r="H28" s="18">
        <v>0.12</v>
      </c>
      <c r="I28" s="18">
        <v>0.38</v>
      </c>
      <c r="J28" s="18">
        <v>0.3</v>
      </c>
      <c r="K28" s="18">
        <v>0.09</v>
      </c>
      <c r="L28" s="30">
        <f t="shared" si="0"/>
        <v>0.99999999999999989</v>
      </c>
    </row>
    <row r="29" spans="1:12" x14ac:dyDescent="0.25">
      <c r="A29" s="44"/>
      <c r="B29" s="17" t="s">
        <v>165</v>
      </c>
      <c r="C29" s="18">
        <v>0.7</v>
      </c>
      <c r="D29" s="18">
        <v>0.12</v>
      </c>
      <c r="E29" s="18">
        <v>0.03</v>
      </c>
      <c r="F29" s="18">
        <v>0.03</v>
      </c>
      <c r="G29" s="18">
        <v>0.01</v>
      </c>
      <c r="H29" s="18">
        <v>0.03</v>
      </c>
      <c r="I29" s="18">
        <v>7.0000000000000007E-2</v>
      </c>
      <c r="J29" s="18">
        <v>0.01</v>
      </c>
      <c r="K29" s="18">
        <v>0</v>
      </c>
      <c r="L29" s="30">
        <f t="shared" si="0"/>
        <v>1</v>
      </c>
    </row>
    <row r="30" spans="1:12" x14ac:dyDescent="0.25">
      <c r="A30" s="44"/>
      <c r="B30" s="17" t="s">
        <v>167</v>
      </c>
      <c r="C30" s="18">
        <v>0.8</v>
      </c>
      <c r="D30" s="18">
        <v>0.11</v>
      </c>
      <c r="E30" s="18">
        <v>0.03</v>
      </c>
      <c r="F30" s="18">
        <v>0.04</v>
      </c>
      <c r="G30" s="18">
        <v>0.01</v>
      </c>
      <c r="H30" s="18">
        <v>0.01</v>
      </c>
      <c r="I30" s="18">
        <v>0</v>
      </c>
      <c r="J30" s="18">
        <v>0</v>
      </c>
      <c r="K30" s="18">
        <v>0</v>
      </c>
      <c r="L30" s="30">
        <f t="shared" si="0"/>
        <v>1</v>
      </c>
    </row>
    <row r="31" spans="1:12" x14ac:dyDescent="0.25">
      <c r="C31" s="31">
        <f t="shared" ref="C31:K31" si="1">AVERAGE(C18,C21,C24,C27,C30)</f>
        <v>0.72</v>
      </c>
      <c r="D31" s="31">
        <f t="shared" si="1"/>
        <v>0.154</v>
      </c>
      <c r="E31" s="31">
        <f t="shared" si="1"/>
        <v>4.3999999999999997E-2</v>
      </c>
      <c r="F31" s="31">
        <f t="shared" si="1"/>
        <v>0.04</v>
      </c>
      <c r="G31" s="31">
        <f t="shared" si="1"/>
        <v>1.7999999999999999E-2</v>
      </c>
      <c r="H31" s="31">
        <f t="shared" si="1"/>
        <v>1.4000000000000002E-2</v>
      </c>
      <c r="I31" s="31">
        <f t="shared" si="1"/>
        <v>8.0000000000000002E-3</v>
      </c>
      <c r="J31" s="31">
        <f t="shared" si="1"/>
        <v>2E-3</v>
      </c>
      <c r="K31" s="31">
        <f t="shared" si="1"/>
        <v>0</v>
      </c>
    </row>
  </sheetData>
  <mergeCells count="13">
    <mergeCell ref="B1:G1"/>
    <mergeCell ref="B2:G2"/>
    <mergeCell ref="B3:G3"/>
    <mergeCell ref="I1:K3"/>
    <mergeCell ref="C10:K10"/>
    <mergeCell ref="A25:A27"/>
    <mergeCell ref="A28:A30"/>
    <mergeCell ref="A12:A13"/>
    <mergeCell ref="C9:K9"/>
    <mergeCell ref="A14:A15"/>
    <mergeCell ref="A16:A18"/>
    <mergeCell ref="A19:A21"/>
    <mergeCell ref="A22:A24"/>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94729-7354-4798-AA44-9C1EF7901B44}">
  <dimension ref="A1:K10"/>
  <sheetViews>
    <sheetView zoomScale="80" workbookViewId="0">
      <selection activeCell="D4" sqref="D4"/>
    </sheetView>
  </sheetViews>
  <sheetFormatPr defaultRowHeight="15" x14ac:dyDescent="0.25"/>
  <cols>
    <col min="1" max="1" width="34.140625" customWidth="1"/>
    <col min="2" max="7" width="25.7109375" customWidth="1"/>
    <col min="8" max="8" width="19.28515625" customWidth="1"/>
    <col min="9" max="9" width="15.85546875" bestFit="1" customWidth="1"/>
    <col min="10" max="10" width="21.42578125" customWidth="1"/>
  </cols>
  <sheetData>
    <row r="1" spans="1:11" x14ac:dyDescent="0.25">
      <c r="A1" s="5" t="s">
        <v>0</v>
      </c>
      <c r="B1" s="34" t="s">
        <v>61</v>
      </c>
      <c r="C1" s="34"/>
      <c r="D1" s="34"/>
      <c r="E1" s="34"/>
      <c r="F1" s="34"/>
      <c r="G1" s="34"/>
    </row>
    <row r="2" spans="1:11" x14ac:dyDescent="0.25">
      <c r="A2" s="5" t="s">
        <v>1</v>
      </c>
      <c r="B2" s="34">
        <v>2014</v>
      </c>
      <c r="C2" s="34"/>
      <c r="D2" s="34"/>
      <c r="E2" s="34"/>
      <c r="F2" s="34"/>
      <c r="G2" s="34"/>
    </row>
    <row r="3" spans="1:11" x14ac:dyDescent="0.25">
      <c r="A3" s="5" t="s">
        <v>2</v>
      </c>
      <c r="B3" s="34" t="s">
        <v>62</v>
      </c>
      <c r="C3" s="34"/>
      <c r="D3" s="34"/>
      <c r="E3" s="34"/>
      <c r="F3" s="34"/>
      <c r="G3" s="34"/>
    </row>
    <row r="4" spans="1:11" x14ac:dyDescent="0.25">
      <c r="A4" s="1" t="s">
        <v>63</v>
      </c>
      <c r="B4" s="8">
        <v>0.45</v>
      </c>
      <c r="C4" s="8" t="s">
        <v>64</v>
      </c>
      <c r="D4" s="8" t="s">
        <v>65</v>
      </c>
      <c r="E4" s="8" t="s">
        <v>66</v>
      </c>
      <c r="F4" s="8" t="s">
        <v>67</v>
      </c>
      <c r="G4" s="9"/>
    </row>
    <row r="5" spans="1:11" x14ac:dyDescent="0.25">
      <c r="A5" s="1" t="s">
        <v>4</v>
      </c>
      <c r="B5" s="4" t="s">
        <v>17</v>
      </c>
      <c r="C5" s="4" t="s">
        <v>68</v>
      </c>
      <c r="D5" s="4" t="s">
        <v>19</v>
      </c>
      <c r="E5" s="4" t="s">
        <v>69</v>
      </c>
      <c r="F5" s="4" t="s">
        <v>18</v>
      </c>
      <c r="G5" s="4" t="s">
        <v>70</v>
      </c>
      <c r="H5" s="4" t="s">
        <v>71</v>
      </c>
      <c r="I5" s="4" t="s">
        <v>72</v>
      </c>
      <c r="J5" s="4" t="s">
        <v>73</v>
      </c>
    </row>
    <row r="6" spans="1:11" ht="45" x14ac:dyDescent="0.25">
      <c r="A6" s="1" t="s">
        <v>5</v>
      </c>
      <c r="B6" s="4"/>
      <c r="C6" s="4"/>
      <c r="D6" s="4"/>
      <c r="E6" s="4"/>
      <c r="F6" s="4"/>
      <c r="G6" s="4" t="s">
        <v>74</v>
      </c>
      <c r="H6" s="6" t="s">
        <v>75</v>
      </c>
      <c r="I6" s="6" t="s">
        <v>76</v>
      </c>
      <c r="J6" s="4" t="s">
        <v>77</v>
      </c>
    </row>
    <row r="7" spans="1:11" x14ac:dyDescent="0.25">
      <c r="A7" s="1" t="s">
        <v>6</v>
      </c>
      <c r="B7" s="4"/>
      <c r="C7" s="4"/>
      <c r="D7" s="4"/>
      <c r="E7" s="4"/>
      <c r="F7" s="4"/>
      <c r="G7" s="4"/>
      <c r="H7" s="6"/>
      <c r="I7" s="6"/>
      <c r="J7" s="6"/>
    </row>
    <row r="8" spans="1:11" x14ac:dyDescent="0.25">
      <c r="A8" s="1" t="s">
        <v>7</v>
      </c>
      <c r="B8" s="4"/>
      <c r="C8" s="4"/>
      <c r="D8" s="4">
        <v>0.45</v>
      </c>
      <c r="E8" s="4"/>
      <c r="F8" s="4"/>
      <c r="G8" s="4"/>
      <c r="H8" s="6"/>
      <c r="I8" s="6">
        <v>0.7</v>
      </c>
      <c r="J8" s="6">
        <v>0.75</v>
      </c>
    </row>
    <row r="9" spans="1:11" ht="30" x14ac:dyDescent="0.25">
      <c r="A9" s="1" t="s">
        <v>8</v>
      </c>
      <c r="B9" s="4" t="s">
        <v>78</v>
      </c>
      <c r="C9" s="4" t="s">
        <v>79</v>
      </c>
      <c r="D9" s="4" t="s">
        <v>80</v>
      </c>
      <c r="E9" s="4" t="s">
        <v>81</v>
      </c>
      <c r="F9" s="4" t="s">
        <v>82</v>
      </c>
      <c r="G9" s="4" t="s">
        <v>83</v>
      </c>
      <c r="H9" s="4" t="s">
        <v>84</v>
      </c>
      <c r="I9" s="4" t="s">
        <v>85</v>
      </c>
      <c r="J9" s="4" t="s">
        <v>86</v>
      </c>
      <c r="K9" t="s">
        <v>87</v>
      </c>
    </row>
    <row r="10" spans="1:11" x14ac:dyDescent="0.25">
      <c r="A10" s="1" t="s">
        <v>9</v>
      </c>
      <c r="B10" s="4" t="s">
        <v>88</v>
      </c>
      <c r="C10" s="4" t="s">
        <v>88</v>
      </c>
      <c r="D10" s="4" t="s">
        <v>88</v>
      </c>
      <c r="E10" s="4" t="s">
        <v>88</v>
      </c>
      <c r="F10" s="4" t="s">
        <v>88</v>
      </c>
      <c r="G10" s="4" t="s">
        <v>89</v>
      </c>
      <c r="H10" s="4" t="s">
        <v>89</v>
      </c>
      <c r="I10" s="4" t="s">
        <v>89</v>
      </c>
      <c r="J10" s="6" t="s">
        <v>88</v>
      </c>
    </row>
  </sheetData>
  <mergeCells count="3">
    <mergeCell ref="B1:G1"/>
    <mergeCell ref="B2:G2"/>
    <mergeCell ref="B3:G3"/>
  </mergeCells>
  <pageMargins left="0.7" right="0.7" top="0.75" bottom="0.75" header="0.3" footer="0.3"/>
  <pageSetup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6DF2-6A99-4493-83E7-4EBF63CA4BCE}">
  <dimension ref="A1:G14"/>
  <sheetViews>
    <sheetView workbookViewId="0">
      <selection activeCell="F38" sqref="F38"/>
    </sheetView>
  </sheetViews>
  <sheetFormatPr defaultRowHeight="15" x14ac:dyDescent="0.25"/>
  <cols>
    <col min="1" max="1" width="34.140625" customWidth="1"/>
    <col min="2" max="7" width="25.7109375" customWidth="1"/>
  </cols>
  <sheetData>
    <row r="1" spans="1:7" x14ac:dyDescent="0.25">
      <c r="A1" s="5" t="s">
        <v>0</v>
      </c>
      <c r="B1" s="34" t="s">
        <v>90</v>
      </c>
      <c r="C1" s="35"/>
      <c r="D1" s="35"/>
      <c r="E1" s="35"/>
      <c r="F1" s="35"/>
      <c r="G1" s="36"/>
    </row>
    <row r="2" spans="1:7" x14ac:dyDescent="0.25">
      <c r="A2" s="5" t="s">
        <v>1</v>
      </c>
      <c r="B2" s="34">
        <v>2018</v>
      </c>
      <c r="C2" s="35"/>
      <c r="D2" s="35"/>
      <c r="E2" s="35"/>
      <c r="F2" s="35"/>
      <c r="G2" s="36"/>
    </row>
    <row r="3" spans="1:7" x14ac:dyDescent="0.25">
      <c r="A3" s="5" t="s">
        <v>2</v>
      </c>
      <c r="B3" s="34" t="s">
        <v>91</v>
      </c>
      <c r="C3" s="35"/>
      <c r="D3" s="35"/>
      <c r="E3" s="35"/>
      <c r="F3" s="35"/>
      <c r="G3" s="36"/>
    </row>
    <row r="4" spans="1:7" x14ac:dyDescent="0.25">
      <c r="A4" s="1" t="s">
        <v>3</v>
      </c>
      <c r="B4" s="2"/>
      <c r="C4" s="2"/>
      <c r="D4" s="2"/>
      <c r="E4" s="2"/>
      <c r="F4" s="2"/>
      <c r="G4" s="2"/>
    </row>
    <row r="5" spans="1:7" x14ac:dyDescent="0.25">
      <c r="A5" s="1" t="s">
        <v>4</v>
      </c>
      <c r="B5" s="4"/>
      <c r="C5" s="4"/>
      <c r="D5" s="4"/>
      <c r="E5" s="4"/>
      <c r="F5" s="4"/>
      <c r="G5" s="4"/>
    </row>
    <row r="6" spans="1:7" ht="45" x14ac:dyDescent="0.25">
      <c r="A6" s="1" t="s">
        <v>5</v>
      </c>
      <c r="B6" s="4"/>
      <c r="C6" s="4"/>
      <c r="D6" s="4"/>
      <c r="E6" s="4"/>
      <c r="F6" s="4"/>
      <c r="G6" s="4"/>
    </row>
    <row r="7" spans="1:7" x14ac:dyDescent="0.25">
      <c r="A7" s="1" t="s">
        <v>6</v>
      </c>
      <c r="B7" s="4"/>
      <c r="C7" s="4"/>
      <c r="D7" s="4"/>
      <c r="E7" s="4"/>
      <c r="F7" s="4"/>
      <c r="G7" s="4"/>
    </row>
    <row r="8" spans="1:7" x14ac:dyDescent="0.25">
      <c r="A8" s="1" t="s">
        <v>7</v>
      </c>
      <c r="B8" s="4"/>
      <c r="C8" s="4"/>
      <c r="D8" s="4"/>
      <c r="E8" s="4"/>
      <c r="F8" s="4"/>
      <c r="G8" s="4"/>
    </row>
    <row r="9" spans="1:7" ht="30" x14ac:dyDescent="0.25">
      <c r="A9" s="1" t="s">
        <v>8</v>
      </c>
      <c r="B9" s="4"/>
      <c r="C9" s="4"/>
      <c r="D9" s="4"/>
      <c r="E9" s="4"/>
      <c r="F9" s="4"/>
      <c r="G9" s="4"/>
    </row>
    <row r="10" spans="1:7" x14ac:dyDescent="0.25">
      <c r="A10" s="1" t="s">
        <v>9</v>
      </c>
      <c r="B10" s="4"/>
      <c r="C10" s="4"/>
      <c r="D10" s="4"/>
      <c r="E10" s="4"/>
      <c r="F10" s="4"/>
      <c r="G10" s="4"/>
    </row>
    <row r="11" spans="1:7" x14ac:dyDescent="0.25">
      <c r="A11" s="1" t="s">
        <v>10</v>
      </c>
      <c r="B11" s="4"/>
      <c r="C11" s="4"/>
      <c r="D11" s="4"/>
      <c r="E11" s="4"/>
      <c r="F11" s="4"/>
      <c r="G11" s="4"/>
    </row>
    <row r="12" spans="1:7" x14ac:dyDescent="0.25">
      <c r="A12" s="1" t="s">
        <v>11</v>
      </c>
      <c r="B12" s="4"/>
      <c r="C12" s="4"/>
      <c r="D12" s="4"/>
      <c r="E12" s="4"/>
      <c r="F12" s="4"/>
      <c r="G12" s="4"/>
    </row>
    <row r="13" spans="1:7" x14ac:dyDescent="0.25">
      <c r="A13" s="1" t="s">
        <v>12</v>
      </c>
      <c r="B13" s="4"/>
      <c r="C13" s="4"/>
      <c r="D13" s="4"/>
      <c r="E13" s="4"/>
      <c r="F13" s="4"/>
      <c r="G13" s="4"/>
    </row>
    <row r="14" spans="1:7" x14ac:dyDescent="0.25">
      <c r="A14" s="1" t="s">
        <v>13</v>
      </c>
      <c r="B14" s="4"/>
      <c r="C14" s="4"/>
      <c r="D14" s="4"/>
      <c r="E14" s="4"/>
      <c r="F14" s="4"/>
      <c r="G14" s="4"/>
    </row>
  </sheetData>
  <mergeCells count="3">
    <mergeCell ref="B1:G1"/>
    <mergeCell ref="B2:G2"/>
    <mergeCell ref="B3:G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2156A-166D-43DD-B032-F4D8DA16B5B7}">
  <dimension ref="A1:G13"/>
  <sheetViews>
    <sheetView zoomScaleNormal="100" workbookViewId="0">
      <selection activeCell="F20" sqref="F20"/>
    </sheetView>
  </sheetViews>
  <sheetFormatPr defaultRowHeight="15" x14ac:dyDescent="0.25"/>
  <cols>
    <col min="1" max="1" width="34.140625" customWidth="1"/>
    <col min="2" max="7" width="25.7109375" customWidth="1"/>
  </cols>
  <sheetData>
    <row r="1" spans="1:7" x14ac:dyDescent="0.25">
      <c r="A1" s="5" t="s">
        <v>0</v>
      </c>
      <c r="B1" s="34" t="s">
        <v>92</v>
      </c>
      <c r="C1" s="34"/>
      <c r="D1" s="34"/>
      <c r="E1" s="34"/>
      <c r="F1" s="34"/>
      <c r="G1" s="34"/>
    </row>
    <row r="2" spans="1:7" x14ac:dyDescent="0.25">
      <c r="A2" s="5" t="s">
        <v>1</v>
      </c>
      <c r="B2" s="34">
        <v>2012</v>
      </c>
      <c r="C2" s="34"/>
      <c r="D2" s="34"/>
      <c r="E2" s="34"/>
      <c r="F2" s="34"/>
      <c r="G2" s="34"/>
    </row>
    <row r="3" spans="1:7" x14ac:dyDescent="0.25">
      <c r="A3" s="5" t="s">
        <v>2</v>
      </c>
      <c r="B3" s="34" t="s">
        <v>93</v>
      </c>
      <c r="C3" s="34"/>
      <c r="D3" s="34"/>
      <c r="E3" s="34"/>
      <c r="F3" s="34"/>
      <c r="G3" s="34"/>
    </row>
    <row r="4" spans="1:7" x14ac:dyDescent="0.25">
      <c r="A4" s="1" t="s">
        <v>3</v>
      </c>
      <c r="B4" s="10" t="s">
        <v>94</v>
      </c>
      <c r="C4" s="2" t="s">
        <v>95</v>
      </c>
      <c r="D4" s="2"/>
      <c r="E4" s="2"/>
      <c r="F4" s="2"/>
      <c r="G4" s="2"/>
    </row>
    <row r="5" spans="1:7" x14ac:dyDescent="0.25">
      <c r="A5" s="1" t="s">
        <v>96</v>
      </c>
      <c r="B5" s="4" t="s">
        <v>97</v>
      </c>
      <c r="C5" s="4" t="s">
        <v>98</v>
      </c>
      <c r="D5" s="4"/>
      <c r="E5" s="4"/>
      <c r="F5" s="4"/>
      <c r="G5" s="4"/>
    </row>
    <row r="6" spans="1:7" x14ac:dyDescent="0.25">
      <c r="A6" s="1" t="s">
        <v>10</v>
      </c>
      <c r="B6" s="37" t="s">
        <v>99</v>
      </c>
      <c r="C6" s="37"/>
      <c r="D6" s="4"/>
      <c r="E6" s="4"/>
      <c r="F6" s="4"/>
      <c r="G6" s="4"/>
    </row>
    <row r="7" spans="1:7" x14ac:dyDescent="0.25">
      <c r="A7" s="11" t="s">
        <v>100</v>
      </c>
      <c r="B7" s="48" t="s">
        <v>101</v>
      </c>
      <c r="C7" s="48"/>
      <c r="D7" s="48"/>
      <c r="E7" s="48"/>
      <c r="F7" s="48"/>
      <c r="G7" s="48"/>
    </row>
    <row r="8" spans="1:7" x14ac:dyDescent="0.25">
      <c r="B8" s="46"/>
      <c r="C8" s="46"/>
      <c r="D8" s="46"/>
      <c r="E8" s="46"/>
      <c r="F8" s="46"/>
      <c r="G8" s="46"/>
    </row>
    <row r="9" spans="1:7" x14ac:dyDescent="0.25">
      <c r="B9" s="46"/>
      <c r="C9" s="46"/>
      <c r="D9" s="46"/>
      <c r="E9" s="46"/>
      <c r="F9" s="46"/>
      <c r="G9" s="46"/>
    </row>
    <row r="10" spans="1:7" x14ac:dyDescent="0.25">
      <c r="B10" s="46"/>
      <c r="C10" s="46"/>
      <c r="D10" s="46"/>
      <c r="E10" s="46"/>
      <c r="F10" s="46"/>
      <c r="G10" s="46"/>
    </row>
    <row r="11" spans="1:7" x14ac:dyDescent="0.25">
      <c r="B11" s="46"/>
      <c r="C11" s="46"/>
      <c r="D11" s="46"/>
      <c r="E11" s="46"/>
      <c r="F11" s="46"/>
      <c r="G11" s="46"/>
    </row>
    <row r="12" spans="1:7" x14ac:dyDescent="0.25">
      <c r="B12" s="46"/>
      <c r="C12" s="46"/>
      <c r="D12" s="46"/>
      <c r="E12" s="46"/>
      <c r="F12" s="46"/>
      <c r="G12" s="46"/>
    </row>
    <row r="13" spans="1:7" x14ac:dyDescent="0.25">
      <c r="B13" s="46"/>
      <c r="C13" s="46"/>
      <c r="D13" s="46"/>
      <c r="E13" s="46"/>
      <c r="F13" s="46"/>
      <c r="G13" s="46"/>
    </row>
  </sheetData>
  <mergeCells count="5">
    <mergeCell ref="B1:G1"/>
    <mergeCell ref="B2:G2"/>
    <mergeCell ref="B3:G3"/>
    <mergeCell ref="B6:C6"/>
    <mergeCell ref="B7:G1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
  <sheetViews>
    <sheetView zoomScale="85" zoomScaleNormal="85" workbookViewId="0">
      <selection activeCell="B28" sqref="B28"/>
    </sheetView>
  </sheetViews>
  <sheetFormatPr defaultRowHeight="15" x14ac:dyDescent="0.25"/>
  <cols>
    <col min="1" max="1" width="34.140625" customWidth="1"/>
    <col min="2" max="7" width="25.7109375" customWidth="1"/>
  </cols>
  <sheetData>
    <row r="1" spans="1:7" x14ac:dyDescent="0.25">
      <c r="A1" s="5" t="s">
        <v>0</v>
      </c>
      <c r="B1" s="34"/>
      <c r="C1" s="35"/>
      <c r="D1" s="35"/>
      <c r="E1" s="35"/>
      <c r="F1" s="35"/>
      <c r="G1" s="36"/>
    </row>
    <row r="2" spans="1:7" x14ac:dyDescent="0.25">
      <c r="A2" s="5" t="s">
        <v>1</v>
      </c>
      <c r="B2" s="34"/>
      <c r="C2" s="35"/>
      <c r="D2" s="35"/>
      <c r="E2" s="35"/>
      <c r="F2" s="35"/>
      <c r="G2" s="36"/>
    </row>
    <row r="3" spans="1:7" x14ac:dyDescent="0.25">
      <c r="A3" s="5" t="s">
        <v>2</v>
      </c>
      <c r="B3" s="34"/>
      <c r="C3" s="35"/>
      <c r="D3" s="35"/>
      <c r="E3" s="35"/>
      <c r="F3" s="35"/>
      <c r="G3" s="36"/>
    </row>
    <row r="4" spans="1:7" s="3" customFormat="1" x14ac:dyDescent="0.25">
      <c r="A4" s="1" t="s">
        <v>3</v>
      </c>
      <c r="B4" s="2"/>
      <c r="C4" s="2"/>
      <c r="D4" s="2"/>
      <c r="E4" s="2"/>
      <c r="F4" s="2"/>
      <c r="G4" s="2"/>
    </row>
    <row r="5" spans="1:7" s="3" customFormat="1" x14ac:dyDescent="0.25">
      <c r="A5" s="1" t="s">
        <v>4</v>
      </c>
      <c r="B5" s="4"/>
      <c r="C5" s="4"/>
      <c r="D5" s="4"/>
      <c r="E5" s="4"/>
      <c r="F5" s="4"/>
      <c r="G5" s="4"/>
    </row>
    <row r="6" spans="1:7" s="3" customFormat="1" ht="45" x14ac:dyDescent="0.25">
      <c r="A6" s="1" t="s">
        <v>5</v>
      </c>
      <c r="B6" s="4"/>
      <c r="C6" s="4"/>
      <c r="D6" s="4"/>
      <c r="E6" s="4"/>
      <c r="F6" s="4"/>
      <c r="G6" s="4"/>
    </row>
    <row r="7" spans="1:7" s="3" customFormat="1" x14ac:dyDescent="0.25">
      <c r="A7" s="1" t="s">
        <v>6</v>
      </c>
      <c r="B7" s="4"/>
      <c r="C7" s="4"/>
      <c r="D7" s="4"/>
      <c r="E7" s="4"/>
      <c r="F7" s="4"/>
      <c r="G7" s="4"/>
    </row>
    <row r="8" spans="1:7" s="3" customFormat="1" x14ac:dyDescent="0.25">
      <c r="A8" s="1" t="s">
        <v>7</v>
      </c>
      <c r="B8" s="4"/>
      <c r="C8" s="4"/>
      <c r="D8" s="4"/>
      <c r="E8" s="4"/>
      <c r="F8" s="4"/>
      <c r="G8" s="4"/>
    </row>
    <row r="9" spans="1:7" s="3" customFormat="1" ht="30" x14ac:dyDescent="0.25">
      <c r="A9" s="1" t="s">
        <v>8</v>
      </c>
      <c r="B9" s="4"/>
      <c r="C9" s="4"/>
      <c r="D9" s="4"/>
      <c r="E9" s="4"/>
      <c r="F9" s="4"/>
      <c r="G9" s="4"/>
    </row>
    <row r="10" spans="1:7" s="3" customFormat="1" x14ac:dyDescent="0.25">
      <c r="A10" s="1" t="s">
        <v>9</v>
      </c>
      <c r="B10" s="4"/>
      <c r="C10" s="4"/>
      <c r="D10" s="4"/>
      <c r="E10" s="4"/>
      <c r="F10" s="4"/>
      <c r="G10" s="4"/>
    </row>
    <row r="11" spans="1:7" s="3" customFormat="1" x14ac:dyDescent="0.25">
      <c r="A11" s="1" t="s">
        <v>10</v>
      </c>
      <c r="B11" s="4"/>
      <c r="C11" s="4"/>
      <c r="D11" s="4"/>
      <c r="E11" s="4"/>
      <c r="F11" s="4"/>
      <c r="G11" s="4"/>
    </row>
    <row r="12" spans="1:7" s="3" customFormat="1" x14ac:dyDescent="0.25">
      <c r="A12" s="1" t="s">
        <v>11</v>
      </c>
      <c r="B12" s="4"/>
      <c r="C12" s="4"/>
      <c r="D12" s="4"/>
      <c r="E12" s="4"/>
      <c r="F12" s="4"/>
      <c r="G12" s="4"/>
    </row>
    <row r="13" spans="1:7" s="3" customFormat="1" x14ac:dyDescent="0.25">
      <c r="A13" s="1" t="s">
        <v>12</v>
      </c>
      <c r="B13" s="4"/>
      <c r="C13" s="4"/>
      <c r="D13" s="4"/>
      <c r="E13" s="4"/>
      <c r="F13" s="4"/>
      <c r="G13" s="4"/>
    </row>
    <row r="14" spans="1:7" x14ac:dyDescent="0.25">
      <c r="A14" s="1" t="s">
        <v>13</v>
      </c>
      <c r="B14" s="4"/>
      <c r="C14" s="4"/>
      <c r="D14" s="4"/>
      <c r="E14" s="4"/>
      <c r="F14" s="4"/>
      <c r="G14" s="4"/>
    </row>
  </sheetData>
  <mergeCells count="3">
    <mergeCell ref="B1:G1"/>
    <mergeCell ref="B2:G2"/>
    <mergeCell ref="B3:G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9BF6E-25B6-4D18-AC09-4899043C8F83}">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05BE4-7057-4ADE-BCA6-4E237F0DD289}">
  <dimension ref="A1:N14"/>
  <sheetViews>
    <sheetView topLeftCell="A2" zoomScale="70" zoomScaleNormal="70" workbookViewId="0">
      <selection activeCell="G18" sqref="G18"/>
    </sheetView>
  </sheetViews>
  <sheetFormatPr defaultRowHeight="15" x14ac:dyDescent="0.25"/>
  <cols>
    <col min="1" max="1" width="34.140625" customWidth="1"/>
    <col min="2" max="7" width="25.7109375" customWidth="1"/>
  </cols>
  <sheetData>
    <row r="1" spans="1:14" x14ac:dyDescent="0.25">
      <c r="A1" s="5" t="s">
        <v>0</v>
      </c>
      <c r="B1" s="34" t="s">
        <v>102</v>
      </c>
      <c r="C1" s="35"/>
      <c r="D1" s="35"/>
      <c r="E1" s="35"/>
      <c r="F1" s="35"/>
      <c r="G1" s="36"/>
      <c r="H1" s="49" t="s">
        <v>103</v>
      </c>
      <c r="I1" s="46"/>
      <c r="J1" s="46"/>
      <c r="K1" s="46"/>
      <c r="L1" s="46"/>
      <c r="M1" s="46"/>
      <c r="N1" s="46"/>
    </row>
    <row r="2" spans="1:14" x14ac:dyDescent="0.25">
      <c r="A2" s="5" t="s">
        <v>1</v>
      </c>
      <c r="B2" s="34">
        <v>2014</v>
      </c>
      <c r="C2" s="35"/>
      <c r="D2" s="35"/>
      <c r="E2" s="35"/>
      <c r="F2" s="35"/>
      <c r="G2" s="36"/>
      <c r="H2" s="49"/>
      <c r="I2" s="46"/>
      <c r="J2" s="46"/>
      <c r="K2" s="46"/>
      <c r="L2" s="46"/>
      <c r="M2" s="46"/>
      <c r="N2" s="46"/>
    </row>
    <row r="3" spans="1:14" x14ac:dyDescent="0.25">
      <c r="A3" s="5" t="s">
        <v>2</v>
      </c>
      <c r="B3" s="34" t="s">
        <v>104</v>
      </c>
      <c r="C3" s="35"/>
      <c r="D3" s="35"/>
      <c r="E3" s="35"/>
      <c r="F3" s="35"/>
      <c r="G3" s="36"/>
      <c r="H3" s="49"/>
      <c r="I3" s="46"/>
      <c r="J3" s="46"/>
      <c r="K3" s="46"/>
      <c r="L3" s="46"/>
      <c r="M3" s="46"/>
      <c r="N3" s="46"/>
    </row>
    <row r="4" spans="1:14" x14ac:dyDescent="0.25">
      <c r="A4" s="1" t="s">
        <v>3</v>
      </c>
      <c r="B4" s="2" t="s">
        <v>105</v>
      </c>
      <c r="C4" s="2" t="s">
        <v>97</v>
      </c>
      <c r="D4" s="2" t="s">
        <v>98</v>
      </c>
      <c r="E4" s="2" t="s">
        <v>106</v>
      </c>
      <c r="F4" s="2"/>
      <c r="G4" s="2"/>
      <c r="H4" s="49"/>
      <c r="I4" s="46"/>
      <c r="J4" s="46"/>
      <c r="K4" s="46"/>
      <c r="L4" s="46"/>
      <c r="M4" s="46"/>
      <c r="N4" s="46"/>
    </row>
    <row r="5" spans="1:14" ht="30" x14ac:dyDescent="0.25">
      <c r="A5" s="1" t="s">
        <v>107</v>
      </c>
      <c r="B5" s="4" t="s">
        <v>108</v>
      </c>
      <c r="C5" s="4" t="s">
        <v>109</v>
      </c>
      <c r="D5" s="4" t="s">
        <v>110</v>
      </c>
      <c r="E5" s="4" t="s">
        <v>111</v>
      </c>
      <c r="F5" s="4"/>
      <c r="G5" s="4"/>
      <c r="H5" s="49"/>
      <c r="I5" s="46"/>
      <c r="J5" s="46"/>
      <c r="K5" s="46"/>
      <c r="L5" s="46"/>
      <c r="M5" s="46"/>
      <c r="N5" s="46"/>
    </row>
    <row r="6" spans="1:14" ht="45" x14ac:dyDescent="0.25">
      <c r="A6" s="1" t="s">
        <v>5</v>
      </c>
      <c r="B6" s="4"/>
      <c r="C6" s="4"/>
      <c r="D6" s="4"/>
      <c r="E6" s="4"/>
      <c r="F6" s="4"/>
      <c r="G6" s="4"/>
      <c r="H6" s="49"/>
      <c r="I6" s="46"/>
      <c r="J6" s="46"/>
      <c r="K6" s="46"/>
      <c r="L6" s="46"/>
      <c r="M6" s="46"/>
      <c r="N6" s="46"/>
    </row>
    <row r="7" spans="1:14" x14ac:dyDescent="0.25">
      <c r="A7" s="1" t="s">
        <v>6</v>
      </c>
      <c r="B7" s="4"/>
      <c r="C7" s="4"/>
      <c r="D7" s="4"/>
      <c r="E7" s="4"/>
      <c r="F7" s="4"/>
      <c r="G7" s="4"/>
      <c r="H7" s="49"/>
      <c r="I7" s="46"/>
      <c r="J7" s="46"/>
      <c r="K7" s="46"/>
      <c r="L7" s="46"/>
      <c r="M7" s="46"/>
      <c r="N7" s="46"/>
    </row>
    <row r="8" spans="1:14" x14ac:dyDescent="0.25">
      <c r="A8" s="1" t="s">
        <v>7</v>
      </c>
      <c r="B8" s="4"/>
      <c r="C8" s="4"/>
      <c r="D8" s="4"/>
      <c r="E8" s="4"/>
      <c r="F8" s="4"/>
      <c r="G8" s="4"/>
      <c r="H8" s="49"/>
      <c r="I8" s="46"/>
      <c r="J8" s="46"/>
      <c r="K8" s="46"/>
      <c r="L8" s="46"/>
      <c r="M8" s="46"/>
      <c r="N8" s="46"/>
    </row>
    <row r="9" spans="1:14" ht="30" x14ac:dyDescent="0.25">
      <c r="A9" s="1" t="s">
        <v>8</v>
      </c>
      <c r="B9" s="4"/>
      <c r="C9" s="4"/>
      <c r="D9" s="4"/>
      <c r="E9" s="4"/>
      <c r="F9" s="4"/>
      <c r="G9" s="4"/>
      <c r="H9" s="49"/>
      <c r="I9" s="46"/>
      <c r="J9" s="46"/>
      <c r="K9" s="46"/>
      <c r="L9" s="46"/>
      <c r="M9" s="46"/>
      <c r="N9" s="46"/>
    </row>
    <row r="10" spans="1:14" x14ac:dyDescent="0.25">
      <c r="A10" s="1" t="s">
        <v>9</v>
      </c>
      <c r="B10" s="4"/>
      <c r="C10" s="4"/>
      <c r="D10" s="4"/>
      <c r="E10" s="4"/>
      <c r="F10" s="4"/>
      <c r="G10" s="4"/>
      <c r="H10" s="49"/>
      <c r="I10" s="46"/>
      <c r="J10" s="46"/>
      <c r="K10" s="46"/>
      <c r="L10" s="46"/>
      <c r="M10" s="46"/>
      <c r="N10" s="46"/>
    </row>
    <row r="11" spans="1:14" x14ac:dyDescent="0.25">
      <c r="A11" s="1" t="s">
        <v>10</v>
      </c>
      <c r="B11" s="4"/>
      <c r="C11" s="4"/>
      <c r="D11" s="4"/>
      <c r="E11" s="4"/>
      <c r="F11" s="4"/>
      <c r="G11" s="4"/>
      <c r="H11" s="49"/>
      <c r="I11" s="46"/>
      <c r="J11" s="46"/>
      <c r="K11" s="46"/>
      <c r="L11" s="46"/>
      <c r="M11" s="46"/>
      <c r="N11" s="46"/>
    </row>
    <row r="12" spans="1:14" x14ac:dyDescent="0.25">
      <c r="A12" s="1" t="s">
        <v>11</v>
      </c>
      <c r="B12" s="4"/>
      <c r="C12" s="4"/>
      <c r="D12" s="4"/>
      <c r="E12" s="4"/>
      <c r="F12" s="4"/>
      <c r="G12" s="4"/>
      <c r="H12" s="49"/>
      <c r="I12" s="46"/>
      <c r="J12" s="46"/>
      <c r="K12" s="46"/>
      <c r="L12" s="46"/>
      <c r="M12" s="46"/>
      <c r="N12" s="46"/>
    </row>
    <row r="13" spans="1:14" x14ac:dyDescent="0.25">
      <c r="A13" s="1" t="s">
        <v>12</v>
      </c>
      <c r="B13" s="4"/>
      <c r="C13" s="4"/>
      <c r="D13" s="4"/>
      <c r="E13" s="4"/>
      <c r="F13" s="4"/>
      <c r="G13" s="4"/>
      <c r="H13" s="49"/>
      <c r="I13" s="46"/>
      <c r="J13" s="46"/>
      <c r="K13" s="46"/>
      <c r="L13" s="46"/>
      <c r="M13" s="46"/>
      <c r="N13" s="46"/>
    </row>
    <row r="14" spans="1:14" x14ac:dyDescent="0.25">
      <c r="A14" s="1" t="s">
        <v>13</v>
      </c>
      <c r="B14" s="4"/>
      <c r="C14" s="4"/>
      <c r="D14" s="4"/>
      <c r="E14" s="4"/>
      <c r="F14" s="4"/>
      <c r="G14" s="4"/>
      <c r="H14" s="49"/>
      <c r="I14" s="46"/>
      <c r="J14" s="46"/>
      <c r="K14" s="46"/>
      <c r="L14" s="46"/>
      <c r="M14" s="46"/>
      <c r="N14" s="46"/>
    </row>
  </sheetData>
  <mergeCells count="4">
    <mergeCell ref="B1:G1"/>
    <mergeCell ref="B2:G2"/>
    <mergeCell ref="B3:G3"/>
    <mergeCell ref="H1:N1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9afec45-b57f-4346-b537-d10936ba6880">
      <Terms xmlns="http://schemas.microsoft.com/office/infopath/2007/PartnerControls"/>
    </lcf76f155ced4ddcb4097134ff3c332f>
    <TaxCatchAll xmlns="3b7647b7-0c16-414e-8f6f-cd55947a14ba" xsi:nil="true"/>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B8B2F5639307D446858FF440751BB7C0" ma:contentTypeVersion="14" ma:contentTypeDescription="Create a new document." ma:contentTypeScope="" ma:versionID="743f12d8d7a1cf5099df161dffd5f399">
  <xsd:schema xmlns:xsd="http://www.w3.org/2001/XMLSchema" xmlns:xs="http://www.w3.org/2001/XMLSchema" xmlns:p="http://schemas.microsoft.com/office/2006/metadata/properties" xmlns:ns2="59afec45-b57f-4346-b537-d10936ba6880" xmlns:ns3="3b7647b7-0c16-414e-8f6f-cd55947a14ba" targetNamespace="http://schemas.microsoft.com/office/2006/metadata/properties" ma:root="true" ma:fieldsID="cea51c559522657ac4430955f5f517a0" ns2:_="" ns3:_="">
    <xsd:import namespace="59afec45-b57f-4346-b537-d10936ba6880"/>
    <xsd:import namespace="3b7647b7-0c16-414e-8f6f-cd55947a14b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afec45-b57f-4346-b537-d10936ba6880"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c11887a-a4bf-4640-bae8-8938129c0848"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7647b7-0c16-414e-8f6f-cd55947a14b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36d5a4f3-1e13-4413-98e1-52ecf308022e}" ma:internalName="TaxCatchAll" ma:showField="CatchAllData" ma:web="3b7647b7-0c16-414e-8f6f-cd55947a14b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460F60-830D-4402-AD49-FE6247FB8574}">
  <ds:schemaRefs>
    <ds:schemaRef ds:uri="59afec45-b57f-4346-b537-d10936ba6880"/>
    <ds:schemaRef ds:uri="3b7647b7-0c16-414e-8f6f-cd55947a14ba"/>
    <ds:schemaRef ds:uri="http://schemas.openxmlformats.org/package/2006/metadata/core-properties"/>
    <ds:schemaRef ds:uri="http://schemas.microsoft.com/office/2006/documentManagement/types"/>
    <ds:schemaRef ds:uri="http://www.w3.org/XML/1998/namespace"/>
    <ds:schemaRef ds:uri="http://purl.org/dc/dcmitype/"/>
    <ds:schemaRef ds:uri="http://purl.org/dc/terms/"/>
    <ds:schemaRef ds:uri="http://schemas.microsoft.com/office/2006/metadata/propertie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40F822A0-A076-40A1-B37F-C8DFD5F919A6}">
  <ds:schemaRefs>
    <ds:schemaRef ds:uri="http://schemas.microsoft.com/DataMashup"/>
  </ds:schemaRefs>
</ds:datastoreItem>
</file>

<file path=customXml/itemProps3.xml><?xml version="1.0" encoding="utf-8"?>
<ds:datastoreItem xmlns:ds="http://schemas.openxmlformats.org/officeDocument/2006/customXml" ds:itemID="{B225174E-4DBC-40CD-8826-56539E5D5B32}">
  <ds:schemaRefs>
    <ds:schemaRef ds:uri="http://schemas.microsoft.com/sharepoint/v3/contenttype/forms"/>
  </ds:schemaRefs>
</ds:datastoreItem>
</file>

<file path=customXml/itemProps4.xml><?xml version="1.0" encoding="utf-8"?>
<ds:datastoreItem xmlns:ds="http://schemas.openxmlformats.org/officeDocument/2006/customXml" ds:itemID="{E9F1B5F2-DC33-4B81-8610-2686F71AA3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afec45-b57f-4346-b537-d10936ba6880"/>
    <ds:schemaRef ds:uri="3b7647b7-0c16-414e-8f6f-cd55947a14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Charters, 2015</vt:lpstr>
      <vt:lpstr>Hall, 1999</vt:lpstr>
      <vt:lpstr>Ho Ahn, 2005</vt:lpstr>
      <vt:lpstr>Hongtao 2009, </vt:lpstr>
      <vt:lpstr>Jeng, 2004</vt:lpstr>
      <vt:lpstr>NAS, 2006</vt:lpstr>
      <vt:lpstr>Ma, 2018</vt:lpstr>
      <vt:lpstr>Revitt, 2014</vt:lpstr>
      <vt:lpstr>Russell, 2018</vt:lpstr>
      <vt:lpstr>Selbig, 2012</vt:lpstr>
      <vt:lpstr>Template</vt:lpstr>
      <vt:lpstr>Selbig, 2013</vt:lpstr>
      <vt:lpstr>Vietz, 2014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Aimee Navickis-Brasch</cp:lastModifiedBy>
  <cp:revision/>
  <dcterms:created xsi:type="dcterms:W3CDTF">2022-07-19T16:50:42Z</dcterms:created>
  <dcterms:modified xsi:type="dcterms:W3CDTF">2023-01-11T21:55:08Z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0x010100B8B2F5639307D446858FF440751BB7C0</vt:lpwstr>
  </property>
  <property fmtid="{D5CDD505-2E9C-101B-9397-08002B2CF9AE}" pid="3" name="MediaServiceImageTags">
    <vt:lpwstr/>
  </property>
</Properties>
</file>